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/>
  <xr:revisionPtr revIDLastSave="0" documentId="13_ncr:1_{6E7AE69C-AAA3-443D-916C-D3F399F86AD6}" xr6:coauthVersionLast="46" xr6:coauthVersionMax="46" xr10:uidLastSave="{00000000-0000-0000-0000-000000000000}"/>
  <bookViews>
    <workbookView xWindow="41310" yWindow="4005" windowWidth="32475" windowHeight="27795" activeTab="2" xr2:uid="{00000000-000D-0000-FFFF-FFFF00000000}"/>
  </bookViews>
  <sheets>
    <sheet name="REKAPITULACE" sheetId="1" r:id="rId1"/>
    <sheet name="1NP" sheetId="2" r:id="rId2"/>
    <sheet name="2NP" sheetId="3" r:id="rId3"/>
  </sheets>
  <externalReferences>
    <externalReference r:id="rId4"/>
  </externalReferences>
  <definedNames>
    <definedName name="cisloobjektu">'[1]Krycí list'!$A$5</definedName>
    <definedName name="cislostavby">'[1]Krycí list'!$A$7</definedName>
    <definedName name="nazevobjektu">'[1]Krycí list'!$C$5</definedName>
    <definedName name="nazevstavby">'[1]Krycí list'!$C$7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2" l="1"/>
  <c r="G29" i="2"/>
  <c r="G28" i="3"/>
  <c r="G33" i="3" l="1"/>
  <c r="G27" i="2"/>
  <c r="G25" i="2"/>
  <c r="G10" i="2"/>
  <c r="G14" i="2"/>
  <c r="G28" i="2"/>
  <c r="G30" i="2"/>
  <c r="G13" i="2"/>
  <c r="G29" i="3"/>
  <c r="G13" i="3"/>
  <c r="G14" i="3"/>
  <c r="G35" i="3"/>
  <c r="G20" i="3"/>
  <c r="G26" i="3"/>
  <c r="G9" i="3"/>
  <c r="G27" i="3"/>
  <c r="G24" i="3"/>
  <c r="G12" i="3"/>
  <c r="G18" i="3" l="1"/>
  <c r="G18" i="2"/>
  <c r="G33" i="2"/>
  <c r="G36" i="2"/>
  <c r="G21" i="2"/>
  <c r="G24" i="2"/>
  <c r="G39" i="2"/>
  <c r="G17" i="2"/>
  <c r="G32" i="2"/>
  <c r="G38" i="2"/>
  <c r="G23" i="2"/>
  <c r="G22" i="2"/>
  <c r="G37" i="2"/>
  <c r="G11" i="2"/>
  <c r="G12" i="2"/>
  <c r="G34" i="2"/>
  <c r="G19" i="2"/>
  <c r="G20" i="2"/>
  <c r="G35" i="2"/>
  <c r="G31" i="2"/>
  <c r="G16" i="2"/>
  <c r="G21" i="3"/>
  <c r="G36" i="3"/>
  <c r="G16" i="3"/>
  <c r="G31" i="3"/>
  <c r="G37" i="3"/>
  <c r="G22" i="3"/>
  <c r="G17" i="3"/>
  <c r="G32" i="3"/>
  <c r="G10" i="3"/>
  <c r="G11" i="3"/>
  <c r="G30" i="3"/>
  <c r="G15" i="3"/>
  <c r="G23" i="3"/>
  <c r="G38" i="3"/>
  <c r="G19" i="3"/>
  <c r="G34" i="3"/>
  <c r="G8" i="3" l="1"/>
  <c r="G25" i="3"/>
  <c r="G9" i="2"/>
  <c r="G26" i="2"/>
  <c r="G39" i="3" l="1"/>
  <c r="D8" i="1" s="1"/>
  <c r="G40" i="2" l="1"/>
  <c r="D7" i="1" s="1"/>
  <c r="D9" i="1" l="1"/>
  <c r="F8" i="1" l="1"/>
  <c r="F7" i="1" l="1"/>
  <c r="F9" i="1" l="1"/>
  <c r="F11" i="1" s="1"/>
  <c r="F13" i="1" s="1"/>
</calcChain>
</file>

<file path=xl/sharedStrings.xml><?xml version="1.0" encoding="utf-8"?>
<sst xmlns="http://schemas.openxmlformats.org/spreadsheetml/2006/main" count="172" uniqueCount="60">
  <si>
    <t xml:space="preserve">Položkový rozpočet </t>
  </si>
  <si>
    <t>Stavba :</t>
  </si>
  <si>
    <t>Objekt :</t>
  </si>
  <si>
    <t>P.č.</t>
  </si>
  <si>
    <t>Kód položky</t>
  </si>
  <si>
    <t>Popis</t>
  </si>
  <si>
    <t>MJ</t>
  </si>
  <si>
    <t>množství</t>
  </si>
  <si>
    <t>cena / MJ</t>
  </si>
  <si>
    <t>celkem (Kč)</t>
  </si>
  <si>
    <t>Díl:</t>
  </si>
  <si>
    <t>1</t>
  </si>
  <si>
    <t>ks</t>
  </si>
  <si>
    <t>kpl</t>
  </si>
  <si>
    <t>REKAPITULACE  STAVEBNÍCH  DÍLŮ</t>
  </si>
  <si>
    <t>Stavební díl</t>
  </si>
  <si>
    <t>HSV</t>
  </si>
  <si>
    <t>NP 1</t>
  </si>
  <si>
    <t>NP 2</t>
  </si>
  <si>
    <t>Keystone modul 1xRJ45 Cat.6 UTP - beznástrojový</t>
  </si>
  <si>
    <t xml:space="preserve">Modulární patch panel MODULO neosazený pro 24xRJ45 1U </t>
  </si>
  <si>
    <t>Montáž optické vany</t>
  </si>
  <si>
    <t>Optická vana výsuvná s čelem pro 24 x SC, E2000, LC Duplex adaptér 19“ 1U černá</t>
  </si>
  <si>
    <t>Optická kazeta pro max. 24 svarů s víkem a držáky svarů</t>
  </si>
  <si>
    <t>Ochrana svaru 40 mm</t>
  </si>
  <si>
    <t>Patch kabel LC - LC Duplex 9/125 OS2 2 m</t>
  </si>
  <si>
    <t>Montáž optické kazety</t>
  </si>
  <si>
    <t>Montáž adaptéru LC, Duplex</t>
  </si>
  <si>
    <t>Pigtail  LC  9/125, modrý</t>
  </si>
  <si>
    <t>Svár optického kabelu a zakončení v optické vaně</t>
  </si>
  <si>
    <t>Propoj patch kabelem LC-LC</t>
  </si>
  <si>
    <t>Úprava datových rozvaděčů</t>
  </si>
  <si>
    <t>CELKEM Úprava datových rozvaděčů:</t>
  </si>
  <si>
    <t>Adaptér  LC Duplex  singlemode</t>
  </si>
  <si>
    <t>Podružný montážní materiál</t>
  </si>
  <si>
    <t>Úpravy rozvaděčů</t>
  </si>
  <si>
    <t>Cena celkem (bez DPH):</t>
  </si>
  <si>
    <t>Sazba DPH 21%</t>
  </si>
  <si>
    <t>Cena vč. DPH:</t>
  </si>
  <si>
    <t>Stojanový 19" rozvaděč kompaktní RMA, šířka 800 mm, hloubka 800 mm 45U (2105 mm)</t>
  </si>
  <si>
    <t xml:space="preserve"> Podstavec s filtrem</t>
  </si>
  <si>
    <t>Ventilační jednotka univerzální se 4 ventilátory do stropu nebo do podlahy</t>
  </si>
  <si>
    <t>Patch panel KOMPAKT 50xRJ45 Cat.3 UTP 1U černý</t>
  </si>
  <si>
    <t>19" vyvazovací panel 1U jednostranná plastová lišta</t>
  </si>
  <si>
    <t>Vertikální lišta pro management kabeláže</t>
  </si>
  <si>
    <t>1NP</t>
  </si>
  <si>
    <t>2NP</t>
  </si>
  <si>
    <t>Dodávka - Rozvaděč F1</t>
  </si>
  <si>
    <t>Montáž - Rozvaděč F1</t>
  </si>
  <si>
    <t>Dodávka - Rozvaděč E1</t>
  </si>
  <si>
    <t>Montáž - Rozvaděč E1</t>
  </si>
  <si>
    <t>FN Brno, 
Porodní oddělení - Budova D, E</t>
  </si>
  <si>
    <t>Úprava rozvaděčů</t>
  </si>
  <si>
    <t>DR F1</t>
  </si>
  <si>
    <t>DR E1</t>
  </si>
  <si>
    <t xml:space="preserve">Úprava rozvaděčů </t>
  </si>
  <si>
    <t>D1.02.02b- Rozvaděče- Budova D, E</t>
  </si>
  <si>
    <t>Podstavec s filtrem</t>
  </si>
  <si>
    <t>Panel napájecí 1U do 19" racku, 8x230V, přepěťová ochrana, 2m kabel, vypínač</t>
  </si>
  <si>
    <t>Soupis prací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</si>
</sst>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K_č"/>
    <numFmt numFmtId="165" formatCode="#,##0.00\ &quot;Kč&quot;"/>
  </numFmts>
  <fonts count="17" x14ac:knownFonts="1"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b/>
      <u/>
      <sz val="12"/>
      <name val="Arial"/>
      <family val="2"/>
      <charset val="238"/>
    </font>
    <font>
      <sz val="10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sz val="14"/>
      <name val="Arial"/>
      <family val="2"/>
      <charset val="238"/>
    </font>
    <font>
      <sz val="9"/>
      <name val="Arial CE"/>
      <family val="2"/>
      <charset val="238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sz val="8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2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101">
    <xf numFmtId="0" fontId="0" fillId="0" borderId="0" xfId="0"/>
    <xf numFmtId="1" fontId="3" fillId="2" borderId="0" xfId="1" applyNumberFormat="1" applyFont="1" applyFill="1"/>
    <xf numFmtId="49" fontId="4" fillId="2" borderId="0" xfId="1" applyNumberFormat="1" applyFont="1" applyFill="1" applyAlignment="1">
      <alignment horizontal="centerContinuous"/>
    </xf>
    <xf numFmtId="0" fontId="5" fillId="2" borderId="0" xfId="1" applyFont="1" applyFill="1" applyAlignment="1">
      <alignment horizontal="centerContinuous"/>
    </xf>
    <xf numFmtId="0" fontId="5" fillId="2" borderId="0" xfId="1" applyFont="1" applyFill="1" applyAlignment="1"/>
    <xf numFmtId="0" fontId="5" fillId="2" borderId="0" xfId="1" applyFont="1" applyFill="1" applyAlignment="1">
      <alignment horizontal="right"/>
    </xf>
    <xf numFmtId="0" fontId="7" fillId="2" borderId="4" xfId="1" applyFont="1" applyFill="1" applyBorder="1" applyAlignment="1"/>
    <xf numFmtId="1" fontId="7" fillId="2" borderId="0" xfId="1" applyNumberFormat="1" applyFont="1" applyFill="1"/>
    <xf numFmtId="49" fontId="3" fillId="2" borderId="0" xfId="1" applyNumberFormat="1" applyFont="1" applyFill="1"/>
    <xf numFmtId="0" fontId="3" fillId="2" borderId="0" xfId="1" applyFont="1" applyFill="1"/>
    <xf numFmtId="0" fontId="3" fillId="2" borderId="0" xfId="1" applyFont="1" applyFill="1" applyAlignment="1"/>
    <xf numFmtId="0" fontId="3" fillId="2" borderId="0" xfId="1" applyFont="1" applyFill="1" applyAlignment="1">
      <alignment horizontal="right"/>
    </xf>
    <xf numFmtId="1" fontId="7" fillId="3" borderId="11" xfId="1" applyNumberFormat="1" applyFont="1" applyFill="1" applyBorder="1"/>
    <xf numFmtId="49" fontId="8" fillId="3" borderId="12" xfId="1" applyNumberFormat="1" applyFont="1" applyFill="1" applyBorder="1" applyAlignment="1">
      <alignment horizontal="center"/>
    </xf>
    <xf numFmtId="0" fontId="7" fillId="3" borderId="12" xfId="1" applyFont="1" applyFill="1" applyBorder="1" applyAlignment="1">
      <alignment horizontal="center"/>
    </xf>
    <xf numFmtId="0" fontId="7" fillId="3" borderId="11" xfId="1" applyFont="1" applyFill="1" applyBorder="1" applyAlignment="1">
      <alignment horizontal="center"/>
    </xf>
    <xf numFmtId="0" fontId="3" fillId="2" borderId="13" xfId="1" applyFont="1" applyFill="1" applyBorder="1" applyAlignment="1">
      <alignment horizontal="center"/>
    </xf>
    <xf numFmtId="0" fontId="3" fillId="2" borderId="13" xfId="1" applyNumberFormat="1" applyFont="1" applyFill="1" applyBorder="1" applyAlignment="1"/>
    <xf numFmtId="0" fontId="3" fillId="2" borderId="13" xfId="1" applyNumberFormat="1" applyFont="1" applyFill="1" applyBorder="1" applyAlignment="1">
      <alignment horizontal="right"/>
    </xf>
    <xf numFmtId="0" fontId="3" fillId="2" borderId="14" xfId="1" applyNumberFormat="1" applyFont="1" applyFill="1" applyBorder="1" applyAlignment="1">
      <alignment horizontal="right"/>
    </xf>
    <xf numFmtId="1" fontId="6" fillId="4" borderId="15" xfId="1" applyNumberFormat="1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left" vertical="top"/>
    </xf>
    <xf numFmtId="0" fontId="9" fillId="4" borderId="16" xfId="0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right" vertical="top"/>
    </xf>
    <xf numFmtId="0" fontId="8" fillId="0" borderId="17" xfId="0" applyFont="1" applyBorder="1" applyAlignment="1">
      <alignment horizontal="left" vertical="top"/>
    </xf>
    <xf numFmtId="0" fontId="8" fillId="0" borderId="18" xfId="0" applyFont="1" applyBorder="1" applyAlignment="1">
      <alignment vertical="top" wrapText="1"/>
    </xf>
    <xf numFmtId="164" fontId="8" fillId="2" borderId="18" xfId="0" applyNumberFormat="1" applyFont="1" applyFill="1" applyBorder="1" applyAlignment="1" applyProtection="1">
      <alignment horizontal="right" vertical="top"/>
      <protection locked="0"/>
    </xf>
    <xf numFmtId="1" fontId="8" fillId="2" borderId="18" xfId="1" applyNumberFormat="1" applyFont="1" applyFill="1" applyBorder="1" applyAlignment="1">
      <alignment horizontal="center" vertical="top"/>
    </xf>
    <xf numFmtId="0" fontId="8" fillId="0" borderId="18" xfId="0" applyFont="1" applyBorder="1" applyAlignment="1">
      <alignment horizontal="left" vertical="top"/>
    </xf>
    <xf numFmtId="164" fontId="8" fillId="2" borderId="19" xfId="0" applyNumberFormat="1" applyFont="1" applyFill="1" applyBorder="1" applyAlignment="1" applyProtection="1">
      <alignment horizontal="right" vertical="top"/>
      <protection locked="0"/>
    </xf>
    <xf numFmtId="0" fontId="8" fillId="2" borderId="18" xfId="0" applyFont="1" applyFill="1" applyBorder="1" applyAlignment="1" applyProtection="1">
      <alignment horizontal="center" vertical="top"/>
      <protection locked="0"/>
    </xf>
    <xf numFmtId="1" fontId="10" fillId="0" borderId="20" xfId="1" applyNumberFormat="1" applyFont="1" applyFill="1" applyBorder="1" applyAlignment="1">
      <alignment horizontal="left" vertical="top"/>
    </xf>
    <xf numFmtId="0" fontId="8" fillId="0" borderId="21" xfId="0" applyFont="1" applyFill="1" applyBorder="1" applyAlignment="1">
      <alignment horizontal="left" vertical="top"/>
    </xf>
    <xf numFmtId="0" fontId="8" fillId="0" borderId="21" xfId="0" applyFont="1" applyFill="1" applyBorder="1" applyAlignment="1">
      <alignment vertical="top" wrapText="1"/>
    </xf>
    <xf numFmtId="2" fontId="8" fillId="0" borderId="21" xfId="1" applyNumberFormat="1" applyFont="1" applyFill="1" applyBorder="1" applyAlignment="1">
      <alignment vertical="top"/>
    </xf>
    <xf numFmtId="2" fontId="8" fillId="0" borderId="21" xfId="0" applyNumberFormat="1" applyFont="1" applyFill="1" applyBorder="1" applyAlignment="1" applyProtection="1">
      <alignment horizontal="right" vertical="top"/>
      <protection locked="0"/>
    </xf>
    <xf numFmtId="165" fontId="10" fillId="0" borderId="22" xfId="0" applyNumberFormat="1" applyFont="1" applyFill="1" applyBorder="1" applyAlignment="1" applyProtection="1">
      <alignment horizontal="right" vertical="top"/>
      <protection locked="0"/>
    </xf>
    <xf numFmtId="0" fontId="3" fillId="0" borderId="0" xfId="0" applyFont="1"/>
    <xf numFmtId="0" fontId="3" fillId="0" borderId="0" xfId="0" applyFont="1" applyBorder="1"/>
    <xf numFmtId="49" fontId="12" fillId="0" borderId="0" xfId="0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49" fontId="6" fillId="5" borderId="20" xfId="0" applyNumberFormat="1" applyFont="1" applyFill="1" applyBorder="1" applyAlignment="1">
      <alignment horizontal="center"/>
    </xf>
    <xf numFmtId="0" fontId="6" fillId="5" borderId="21" xfId="0" applyFont="1" applyFill="1" applyBorder="1" applyAlignment="1">
      <alignment horizontal="center"/>
    </xf>
    <xf numFmtId="0" fontId="0" fillId="0" borderId="0" xfId="0" applyBorder="1"/>
    <xf numFmtId="49" fontId="7" fillId="0" borderId="23" xfId="0" applyNumberFormat="1" applyFont="1" applyBorder="1"/>
    <xf numFmtId="0" fontId="7" fillId="0" borderId="0" xfId="0" applyFont="1" applyBorder="1"/>
    <xf numFmtId="0" fontId="6" fillId="5" borderId="20" xfId="0" applyFont="1" applyFill="1" applyBorder="1"/>
    <xf numFmtId="0" fontId="6" fillId="5" borderId="21" xfId="0" applyFont="1" applyFill="1" applyBorder="1"/>
    <xf numFmtId="0" fontId="9" fillId="0" borderId="0" xfId="0" applyFont="1"/>
    <xf numFmtId="4" fontId="13" fillId="0" borderId="0" xfId="0" applyNumberFormat="1" applyFont="1"/>
    <xf numFmtId="4" fontId="0" fillId="0" borderId="0" xfId="0" applyNumberFormat="1"/>
    <xf numFmtId="164" fontId="1" fillId="4" borderId="12" xfId="0" applyNumberFormat="1" applyFont="1" applyFill="1" applyBorder="1" applyAlignment="1">
      <alignment horizontal="right" vertical="top"/>
    </xf>
    <xf numFmtId="0" fontId="15" fillId="0" borderId="0" xfId="0" applyFont="1"/>
    <xf numFmtId="0" fontId="8" fillId="0" borderId="18" xfId="2" applyFont="1" applyBorder="1" applyAlignment="1">
      <alignment horizontal="left" vertical="top"/>
    </xf>
    <xf numFmtId="0" fontId="8" fillId="0" borderId="18" xfId="2" applyFont="1" applyBorder="1" applyAlignment="1">
      <alignment vertical="top" wrapText="1"/>
    </xf>
    <xf numFmtId="164" fontId="8" fillId="2" borderId="18" xfId="2" applyNumberFormat="1" applyFont="1" applyFill="1" applyBorder="1" applyAlignment="1" applyProtection="1">
      <alignment horizontal="right" vertical="top"/>
      <protection locked="0"/>
    </xf>
    <xf numFmtId="1" fontId="6" fillId="2" borderId="11" xfId="1" applyNumberFormat="1" applyFont="1" applyFill="1" applyBorder="1" applyAlignment="1">
      <alignment horizontal="center"/>
    </xf>
    <xf numFmtId="49" fontId="6" fillId="2" borderId="11" xfId="1" applyNumberFormat="1" applyFont="1" applyFill="1" applyBorder="1" applyAlignment="1">
      <alignment horizontal="left"/>
    </xf>
    <xf numFmtId="0" fontId="6" fillId="2" borderId="11" xfId="1" applyFont="1" applyFill="1" applyBorder="1"/>
    <xf numFmtId="0" fontId="1" fillId="4" borderId="16" xfId="0" applyFont="1" applyFill="1" applyBorder="1" applyAlignment="1">
      <alignment horizontal="center" vertical="top"/>
    </xf>
    <xf numFmtId="0" fontId="8" fillId="2" borderId="18" xfId="2" applyFont="1" applyFill="1" applyBorder="1" applyAlignment="1" applyProtection="1">
      <alignment horizontal="center" vertical="top"/>
      <protection locked="0"/>
    </xf>
    <xf numFmtId="0" fontId="8" fillId="0" borderId="21" xfId="0" applyFont="1" applyFill="1" applyBorder="1" applyAlignment="1" applyProtection="1">
      <alignment horizontal="center" vertical="top"/>
      <protection locked="0"/>
    </xf>
    <xf numFmtId="0" fontId="7" fillId="3" borderId="12" xfId="1" applyNumberFormat="1" applyFont="1" applyFill="1" applyBorder="1" applyAlignment="1">
      <alignment horizontal="right"/>
    </xf>
    <xf numFmtId="165" fontId="6" fillId="5" borderId="21" xfId="0" applyNumberFormat="1" applyFont="1" applyFill="1" applyBorder="1" applyAlignment="1"/>
    <xf numFmtId="0" fontId="6" fillId="5" borderId="21" xfId="0" applyFont="1" applyFill="1" applyBorder="1" applyAlignment="1"/>
    <xf numFmtId="164" fontId="8" fillId="0" borderId="18" xfId="0" applyNumberFormat="1" applyFont="1" applyFill="1" applyBorder="1" applyAlignment="1" applyProtection="1">
      <alignment horizontal="right" vertical="top"/>
      <protection locked="0"/>
    </xf>
    <xf numFmtId="0" fontId="1" fillId="4" borderId="16" xfId="0" quotePrefix="1" applyFont="1" applyFill="1" applyBorder="1" applyAlignment="1">
      <alignment horizontal="left"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Fill="1" applyBorder="1" applyAlignment="1">
      <alignment vertical="top" wrapText="1"/>
    </xf>
    <xf numFmtId="0" fontId="8" fillId="0" borderId="18" xfId="0" applyFont="1" applyFill="1" applyBorder="1" applyAlignment="1" applyProtection="1">
      <alignment horizontal="center" vertical="top"/>
      <protection locked="0"/>
    </xf>
    <xf numFmtId="2" fontId="8" fillId="0" borderId="18" xfId="1" applyNumberFormat="1" applyFont="1" applyFill="1" applyBorder="1" applyAlignment="1">
      <alignment vertical="top"/>
    </xf>
    <xf numFmtId="0" fontId="16" fillId="0" borderId="0" xfId="0" applyFont="1" applyAlignment="1">
      <alignment vertical="top"/>
    </xf>
    <xf numFmtId="165" fontId="3" fillId="0" borderId="23" xfId="0" applyNumberFormat="1" applyFont="1" applyBorder="1" applyAlignment="1">
      <alignment horizontal="center"/>
    </xf>
    <xf numFmtId="165" fontId="3" fillId="0" borderId="24" xfId="0" applyNumberFormat="1" applyFont="1" applyBorder="1" applyAlignment="1">
      <alignment horizontal="center"/>
    </xf>
    <xf numFmtId="165" fontId="6" fillId="5" borderId="21" xfId="0" applyNumberFormat="1" applyFont="1" applyFill="1" applyBorder="1" applyAlignment="1">
      <alignment horizontal="center"/>
    </xf>
    <xf numFmtId="165" fontId="6" fillId="5" borderId="22" xfId="0" applyNumberFormat="1" applyFont="1" applyFill="1" applyBorder="1" applyAlignment="1">
      <alignment horizontal="center"/>
    </xf>
    <xf numFmtId="165" fontId="6" fillId="5" borderId="20" xfId="0" applyNumberFormat="1" applyFont="1" applyFill="1" applyBorder="1" applyAlignment="1">
      <alignment horizontal="center"/>
    </xf>
    <xf numFmtId="0" fontId="6" fillId="5" borderId="22" xfId="0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2" borderId="9" xfId="1" applyFont="1" applyFill="1" applyBorder="1" applyAlignment="1">
      <alignment horizontal="center" shrinkToFit="1"/>
    </xf>
    <xf numFmtId="0" fontId="3" fillId="2" borderId="8" xfId="1" applyFont="1" applyFill="1" applyBorder="1" applyAlignment="1">
      <alignment horizontal="center" shrinkToFit="1"/>
    </xf>
    <xf numFmtId="0" fontId="3" fillId="2" borderId="10" xfId="1" applyFont="1" applyFill="1" applyBorder="1" applyAlignment="1">
      <alignment horizontal="center" shrinkToFit="1"/>
    </xf>
    <xf numFmtId="0" fontId="6" fillId="5" borderId="20" xfId="0" applyFont="1" applyFill="1" applyBorder="1" applyAlignment="1">
      <alignment horizontal="center"/>
    </xf>
    <xf numFmtId="49" fontId="11" fillId="0" borderId="4" xfId="1" applyNumberFormat="1" applyFont="1" applyBorder="1" applyAlignment="1">
      <alignment horizontal="center" vertical="center" wrapText="1"/>
    </xf>
    <xf numFmtId="49" fontId="11" fillId="0" borderId="2" xfId="1" applyNumberFormat="1" applyFont="1" applyBorder="1" applyAlignment="1">
      <alignment horizontal="center" vertical="center"/>
    </xf>
    <xf numFmtId="49" fontId="11" fillId="0" borderId="9" xfId="1" applyNumberFormat="1" applyFont="1" applyBorder="1" applyAlignment="1">
      <alignment horizontal="center" vertical="center"/>
    </xf>
    <xf numFmtId="49" fontId="11" fillId="0" borderId="7" xfId="1" applyNumberFormat="1" applyFont="1" applyBorder="1" applyAlignment="1">
      <alignment horizontal="center" vertical="center"/>
    </xf>
    <xf numFmtId="49" fontId="3" fillId="2" borderId="3" xfId="1" applyNumberFormat="1" applyFont="1" applyFill="1" applyBorder="1" applyAlignment="1">
      <alignment horizontal="center"/>
    </xf>
    <xf numFmtId="49" fontId="3" fillId="2" borderId="5" xfId="1" applyNumberFormat="1" applyFont="1" applyFill="1" applyBorder="1" applyAlignment="1">
      <alignment horizontal="center"/>
    </xf>
    <xf numFmtId="0" fontId="2" fillId="2" borderId="0" xfId="1" applyFont="1" applyFill="1" applyAlignment="1">
      <alignment horizontal="center"/>
    </xf>
    <xf numFmtId="49" fontId="3" fillId="2" borderId="1" xfId="1" applyNumberFormat="1" applyFont="1" applyFill="1" applyBorder="1" applyAlignment="1">
      <alignment horizontal="center"/>
    </xf>
    <xf numFmtId="49" fontId="3" fillId="2" borderId="2" xfId="1" applyNumberFormat="1" applyFont="1" applyFill="1" applyBorder="1" applyAlignment="1">
      <alignment horizontal="center"/>
    </xf>
    <xf numFmtId="49" fontId="3" fillId="2" borderId="6" xfId="1" applyNumberFormat="1" applyFont="1" applyFill="1" applyBorder="1" applyAlignment="1">
      <alignment horizontal="center"/>
    </xf>
    <xf numFmtId="49" fontId="3" fillId="2" borderId="7" xfId="1" applyNumberFormat="1" applyFont="1" applyFill="1" applyBorder="1" applyAlignment="1">
      <alignment horizontal="center"/>
    </xf>
    <xf numFmtId="49" fontId="6" fillId="2" borderId="4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/>
    </xf>
    <xf numFmtId="0" fontId="6" fillId="2" borderId="9" xfId="1" applyNumberFormat="1" applyFont="1" applyFill="1" applyBorder="1" applyAlignment="1">
      <alignment horizontal="center" vertical="center"/>
    </xf>
    <xf numFmtId="0" fontId="6" fillId="2" borderId="7" xfId="1" applyNumberFormat="1" applyFont="1" applyFill="1" applyBorder="1" applyAlignment="1">
      <alignment horizontal="center" vertical="center"/>
    </xf>
  </cellXfs>
  <cellStyles count="3">
    <cellStyle name="Normální" xfId="0" builtinId="0"/>
    <cellStyle name="Normální 4" xfId="2" xr:uid="{00000000-0005-0000-0000-000001000000}"/>
    <cellStyle name="normální_POL.XLS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rybar/Documents/PRACE/2018/2018-19%20(03.08)%20-%20PFIALA%20-%20Srubov&#253;%20t&#225;bor%20Ferdinandsko%20(aktualizace)/SO01_D145_SLP_VV%20(00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2">
          <cell r="C2" t="str">
            <v>PZTS + SK</v>
          </cell>
        </row>
        <row r="5">
          <cell r="A5" t="str">
            <v>D1.4.5</v>
          </cell>
          <cell r="C5" t="str">
            <v>Slaboproudá elektrotechnika</v>
          </cell>
        </row>
        <row r="7">
          <cell r="A7" t="str">
            <v>Stavba</v>
          </cell>
          <cell r="C7" t="str">
            <v>Vyškov - Srubový tábor Ferdinandsko - Rekonstrukce - PD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0"/>
  <sheetViews>
    <sheetView workbookViewId="0">
      <selection activeCell="E1" sqref="E1"/>
    </sheetView>
  </sheetViews>
  <sheetFormatPr defaultRowHeight="15" x14ac:dyDescent="0.25"/>
  <cols>
    <col min="1" max="1" width="5.85546875" customWidth="1"/>
    <col min="2" max="2" width="6.140625" customWidth="1"/>
    <col min="3" max="3" width="11.42578125" customWidth="1"/>
    <col min="4" max="4" width="11" customWidth="1"/>
    <col min="5" max="5" width="11.140625" customWidth="1"/>
    <col min="6" max="6" width="10.7109375" customWidth="1"/>
    <col min="254" max="254" width="5.85546875" customWidth="1"/>
    <col min="255" max="255" width="6.140625" customWidth="1"/>
    <col min="256" max="256" width="11.42578125" customWidth="1"/>
    <col min="257" max="257" width="15.85546875" customWidth="1"/>
    <col min="258" max="258" width="11.28515625" customWidth="1"/>
    <col min="259" max="259" width="10.85546875" customWidth="1"/>
    <col min="260" max="260" width="11" customWidth="1"/>
    <col min="261" max="261" width="11.140625" customWidth="1"/>
    <col min="262" max="262" width="10.7109375" customWidth="1"/>
    <col min="510" max="510" width="5.85546875" customWidth="1"/>
    <col min="511" max="511" width="6.140625" customWidth="1"/>
    <col min="512" max="512" width="11.42578125" customWidth="1"/>
    <col min="513" max="513" width="15.85546875" customWidth="1"/>
    <col min="514" max="514" width="11.28515625" customWidth="1"/>
    <col min="515" max="515" width="10.85546875" customWidth="1"/>
    <col min="516" max="516" width="11" customWidth="1"/>
    <col min="517" max="517" width="11.140625" customWidth="1"/>
    <col min="518" max="518" width="10.7109375" customWidth="1"/>
    <col min="766" max="766" width="5.85546875" customWidth="1"/>
    <col min="767" max="767" width="6.140625" customWidth="1"/>
    <col min="768" max="768" width="11.42578125" customWidth="1"/>
    <col min="769" max="769" width="15.85546875" customWidth="1"/>
    <col min="770" max="770" width="11.28515625" customWidth="1"/>
    <col min="771" max="771" width="10.85546875" customWidth="1"/>
    <col min="772" max="772" width="11" customWidth="1"/>
    <col min="773" max="773" width="11.140625" customWidth="1"/>
    <col min="774" max="774" width="10.7109375" customWidth="1"/>
    <col min="1022" max="1022" width="5.85546875" customWidth="1"/>
    <col min="1023" max="1023" width="6.140625" customWidth="1"/>
    <col min="1024" max="1024" width="11.42578125" customWidth="1"/>
    <col min="1025" max="1025" width="15.85546875" customWidth="1"/>
    <col min="1026" max="1026" width="11.28515625" customWidth="1"/>
    <col min="1027" max="1027" width="10.85546875" customWidth="1"/>
    <col min="1028" max="1028" width="11" customWidth="1"/>
    <col min="1029" max="1029" width="11.140625" customWidth="1"/>
    <col min="1030" max="1030" width="10.7109375" customWidth="1"/>
    <col min="1278" max="1278" width="5.85546875" customWidth="1"/>
    <col min="1279" max="1279" width="6.140625" customWidth="1"/>
    <col min="1280" max="1280" width="11.42578125" customWidth="1"/>
    <col min="1281" max="1281" width="15.85546875" customWidth="1"/>
    <col min="1282" max="1282" width="11.28515625" customWidth="1"/>
    <col min="1283" max="1283" width="10.85546875" customWidth="1"/>
    <col min="1284" max="1284" width="11" customWidth="1"/>
    <col min="1285" max="1285" width="11.140625" customWidth="1"/>
    <col min="1286" max="1286" width="10.7109375" customWidth="1"/>
    <col min="1534" max="1534" width="5.85546875" customWidth="1"/>
    <col min="1535" max="1535" width="6.140625" customWidth="1"/>
    <col min="1536" max="1536" width="11.42578125" customWidth="1"/>
    <col min="1537" max="1537" width="15.85546875" customWidth="1"/>
    <col min="1538" max="1538" width="11.28515625" customWidth="1"/>
    <col min="1539" max="1539" width="10.85546875" customWidth="1"/>
    <col min="1540" max="1540" width="11" customWidth="1"/>
    <col min="1541" max="1541" width="11.140625" customWidth="1"/>
    <col min="1542" max="1542" width="10.7109375" customWidth="1"/>
    <col min="1790" max="1790" width="5.85546875" customWidth="1"/>
    <col min="1791" max="1791" width="6.140625" customWidth="1"/>
    <col min="1792" max="1792" width="11.42578125" customWidth="1"/>
    <col min="1793" max="1793" width="15.85546875" customWidth="1"/>
    <col min="1794" max="1794" width="11.28515625" customWidth="1"/>
    <col min="1795" max="1795" width="10.85546875" customWidth="1"/>
    <col min="1796" max="1796" width="11" customWidth="1"/>
    <col min="1797" max="1797" width="11.140625" customWidth="1"/>
    <col min="1798" max="1798" width="10.7109375" customWidth="1"/>
    <col min="2046" max="2046" width="5.85546875" customWidth="1"/>
    <col min="2047" max="2047" width="6.140625" customWidth="1"/>
    <col min="2048" max="2048" width="11.42578125" customWidth="1"/>
    <col min="2049" max="2049" width="15.85546875" customWidth="1"/>
    <col min="2050" max="2050" width="11.28515625" customWidth="1"/>
    <col min="2051" max="2051" width="10.85546875" customWidth="1"/>
    <col min="2052" max="2052" width="11" customWidth="1"/>
    <col min="2053" max="2053" width="11.140625" customWidth="1"/>
    <col min="2054" max="2054" width="10.7109375" customWidth="1"/>
    <col min="2302" max="2302" width="5.85546875" customWidth="1"/>
    <col min="2303" max="2303" width="6.140625" customWidth="1"/>
    <col min="2304" max="2304" width="11.42578125" customWidth="1"/>
    <col min="2305" max="2305" width="15.85546875" customWidth="1"/>
    <col min="2306" max="2306" width="11.28515625" customWidth="1"/>
    <col min="2307" max="2307" width="10.85546875" customWidth="1"/>
    <col min="2308" max="2308" width="11" customWidth="1"/>
    <col min="2309" max="2309" width="11.140625" customWidth="1"/>
    <col min="2310" max="2310" width="10.7109375" customWidth="1"/>
    <col min="2558" max="2558" width="5.85546875" customWidth="1"/>
    <col min="2559" max="2559" width="6.140625" customWidth="1"/>
    <col min="2560" max="2560" width="11.42578125" customWidth="1"/>
    <col min="2561" max="2561" width="15.85546875" customWidth="1"/>
    <col min="2562" max="2562" width="11.28515625" customWidth="1"/>
    <col min="2563" max="2563" width="10.85546875" customWidth="1"/>
    <col min="2564" max="2564" width="11" customWidth="1"/>
    <col min="2565" max="2565" width="11.140625" customWidth="1"/>
    <col min="2566" max="2566" width="10.7109375" customWidth="1"/>
    <col min="2814" max="2814" width="5.85546875" customWidth="1"/>
    <col min="2815" max="2815" width="6.140625" customWidth="1"/>
    <col min="2816" max="2816" width="11.42578125" customWidth="1"/>
    <col min="2817" max="2817" width="15.85546875" customWidth="1"/>
    <col min="2818" max="2818" width="11.28515625" customWidth="1"/>
    <col min="2819" max="2819" width="10.85546875" customWidth="1"/>
    <col min="2820" max="2820" width="11" customWidth="1"/>
    <col min="2821" max="2821" width="11.140625" customWidth="1"/>
    <col min="2822" max="2822" width="10.7109375" customWidth="1"/>
    <col min="3070" max="3070" width="5.85546875" customWidth="1"/>
    <col min="3071" max="3071" width="6.140625" customWidth="1"/>
    <col min="3072" max="3072" width="11.42578125" customWidth="1"/>
    <col min="3073" max="3073" width="15.85546875" customWidth="1"/>
    <col min="3074" max="3074" width="11.28515625" customWidth="1"/>
    <col min="3075" max="3075" width="10.85546875" customWidth="1"/>
    <col min="3076" max="3076" width="11" customWidth="1"/>
    <col min="3077" max="3077" width="11.140625" customWidth="1"/>
    <col min="3078" max="3078" width="10.7109375" customWidth="1"/>
    <col min="3326" max="3326" width="5.85546875" customWidth="1"/>
    <col min="3327" max="3327" width="6.140625" customWidth="1"/>
    <col min="3328" max="3328" width="11.42578125" customWidth="1"/>
    <col min="3329" max="3329" width="15.85546875" customWidth="1"/>
    <col min="3330" max="3330" width="11.28515625" customWidth="1"/>
    <col min="3331" max="3331" width="10.85546875" customWidth="1"/>
    <col min="3332" max="3332" width="11" customWidth="1"/>
    <col min="3333" max="3333" width="11.140625" customWidth="1"/>
    <col min="3334" max="3334" width="10.7109375" customWidth="1"/>
    <col min="3582" max="3582" width="5.85546875" customWidth="1"/>
    <col min="3583" max="3583" width="6.140625" customWidth="1"/>
    <col min="3584" max="3584" width="11.42578125" customWidth="1"/>
    <col min="3585" max="3585" width="15.85546875" customWidth="1"/>
    <col min="3586" max="3586" width="11.28515625" customWidth="1"/>
    <col min="3587" max="3587" width="10.85546875" customWidth="1"/>
    <col min="3588" max="3588" width="11" customWidth="1"/>
    <col min="3589" max="3589" width="11.140625" customWidth="1"/>
    <col min="3590" max="3590" width="10.7109375" customWidth="1"/>
    <col min="3838" max="3838" width="5.85546875" customWidth="1"/>
    <col min="3839" max="3839" width="6.140625" customWidth="1"/>
    <col min="3840" max="3840" width="11.42578125" customWidth="1"/>
    <col min="3841" max="3841" width="15.85546875" customWidth="1"/>
    <col min="3842" max="3842" width="11.28515625" customWidth="1"/>
    <col min="3843" max="3843" width="10.85546875" customWidth="1"/>
    <col min="3844" max="3844" width="11" customWidth="1"/>
    <col min="3845" max="3845" width="11.140625" customWidth="1"/>
    <col min="3846" max="3846" width="10.7109375" customWidth="1"/>
    <col min="4094" max="4094" width="5.85546875" customWidth="1"/>
    <col min="4095" max="4095" width="6.140625" customWidth="1"/>
    <col min="4096" max="4096" width="11.42578125" customWidth="1"/>
    <col min="4097" max="4097" width="15.85546875" customWidth="1"/>
    <col min="4098" max="4098" width="11.28515625" customWidth="1"/>
    <col min="4099" max="4099" width="10.85546875" customWidth="1"/>
    <col min="4100" max="4100" width="11" customWidth="1"/>
    <col min="4101" max="4101" width="11.140625" customWidth="1"/>
    <col min="4102" max="4102" width="10.7109375" customWidth="1"/>
    <col min="4350" max="4350" width="5.85546875" customWidth="1"/>
    <col min="4351" max="4351" width="6.140625" customWidth="1"/>
    <col min="4352" max="4352" width="11.42578125" customWidth="1"/>
    <col min="4353" max="4353" width="15.85546875" customWidth="1"/>
    <col min="4354" max="4354" width="11.28515625" customWidth="1"/>
    <col min="4355" max="4355" width="10.85546875" customWidth="1"/>
    <col min="4356" max="4356" width="11" customWidth="1"/>
    <col min="4357" max="4357" width="11.140625" customWidth="1"/>
    <col min="4358" max="4358" width="10.7109375" customWidth="1"/>
    <col min="4606" max="4606" width="5.85546875" customWidth="1"/>
    <col min="4607" max="4607" width="6.140625" customWidth="1"/>
    <col min="4608" max="4608" width="11.42578125" customWidth="1"/>
    <col min="4609" max="4609" width="15.85546875" customWidth="1"/>
    <col min="4610" max="4610" width="11.28515625" customWidth="1"/>
    <col min="4611" max="4611" width="10.85546875" customWidth="1"/>
    <col min="4612" max="4612" width="11" customWidth="1"/>
    <col min="4613" max="4613" width="11.140625" customWidth="1"/>
    <col min="4614" max="4614" width="10.7109375" customWidth="1"/>
    <col min="4862" max="4862" width="5.85546875" customWidth="1"/>
    <col min="4863" max="4863" width="6.140625" customWidth="1"/>
    <col min="4864" max="4864" width="11.42578125" customWidth="1"/>
    <col min="4865" max="4865" width="15.85546875" customWidth="1"/>
    <col min="4866" max="4866" width="11.28515625" customWidth="1"/>
    <col min="4867" max="4867" width="10.85546875" customWidth="1"/>
    <col min="4868" max="4868" width="11" customWidth="1"/>
    <col min="4869" max="4869" width="11.140625" customWidth="1"/>
    <col min="4870" max="4870" width="10.7109375" customWidth="1"/>
    <col min="5118" max="5118" width="5.85546875" customWidth="1"/>
    <col min="5119" max="5119" width="6.140625" customWidth="1"/>
    <col min="5120" max="5120" width="11.42578125" customWidth="1"/>
    <col min="5121" max="5121" width="15.85546875" customWidth="1"/>
    <col min="5122" max="5122" width="11.28515625" customWidth="1"/>
    <col min="5123" max="5123" width="10.85546875" customWidth="1"/>
    <col min="5124" max="5124" width="11" customWidth="1"/>
    <col min="5125" max="5125" width="11.140625" customWidth="1"/>
    <col min="5126" max="5126" width="10.7109375" customWidth="1"/>
    <col min="5374" max="5374" width="5.85546875" customWidth="1"/>
    <col min="5375" max="5375" width="6.140625" customWidth="1"/>
    <col min="5376" max="5376" width="11.42578125" customWidth="1"/>
    <col min="5377" max="5377" width="15.85546875" customWidth="1"/>
    <col min="5378" max="5378" width="11.28515625" customWidth="1"/>
    <col min="5379" max="5379" width="10.85546875" customWidth="1"/>
    <col min="5380" max="5380" width="11" customWidth="1"/>
    <col min="5381" max="5381" width="11.140625" customWidth="1"/>
    <col min="5382" max="5382" width="10.7109375" customWidth="1"/>
    <col min="5630" max="5630" width="5.85546875" customWidth="1"/>
    <col min="5631" max="5631" width="6.140625" customWidth="1"/>
    <col min="5632" max="5632" width="11.42578125" customWidth="1"/>
    <col min="5633" max="5633" width="15.85546875" customWidth="1"/>
    <col min="5634" max="5634" width="11.28515625" customWidth="1"/>
    <col min="5635" max="5635" width="10.85546875" customWidth="1"/>
    <col min="5636" max="5636" width="11" customWidth="1"/>
    <col min="5637" max="5637" width="11.140625" customWidth="1"/>
    <col min="5638" max="5638" width="10.7109375" customWidth="1"/>
    <col min="5886" max="5886" width="5.85546875" customWidth="1"/>
    <col min="5887" max="5887" width="6.140625" customWidth="1"/>
    <col min="5888" max="5888" width="11.42578125" customWidth="1"/>
    <col min="5889" max="5889" width="15.85546875" customWidth="1"/>
    <col min="5890" max="5890" width="11.28515625" customWidth="1"/>
    <col min="5891" max="5891" width="10.85546875" customWidth="1"/>
    <col min="5892" max="5892" width="11" customWidth="1"/>
    <col min="5893" max="5893" width="11.140625" customWidth="1"/>
    <col min="5894" max="5894" width="10.7109375" customWidth="1"/>
    <col min="6142" max="6142" width="5.85546875" customWidth="1"/>
    <col min="6143" max="6143" width="6.140625" customWidth="1"/>
    <col min="6144" max="6144" width="11.42578125" customWidth="1"/>
    <col min="6145" max="6145" width="15.85546875" customWidth="1"/>
    <col min="6146" max="6146" width="11.28515625" customWidth="1"/>
    <col min="6147" max="6147" width="10.85546875" customWidth="1"/>
    <col min="6148" max="6148" width="11" customWidth="1"/>
    <col min="6149" max="6149" width="11.140625" customWidth="1"/>
    <col min="6150" max="6150" width="10.7109375" customWidth="1"/>
    <col min="6398" max="6398" width="5.85546875" customWidth="1"/>
    <col min="6399" max="6399" width="6.140625" customWidth="1"/>
    <col min="6400" max="6400" width="11.42578125" customWidth="1"/>
    <col min="6401" max="6401" width="15.85546875" customWidth="1"/>
    <col min="6402" max="6402" width="11.28515625" customWidth="1"/>
    <col min="6403" max="6403" width="10.85546875" customWidth="1"/>
    <col min="6404" max="6404" width="11" customWidth="1"/>
    <col min="6405" max="6405" width="11.140625" customWidth="1"/>
    <col min="6406" max="6406" width="10.7109375" customWidth="1"/>
    <col min="6654" max="6654" width="5.85546875" customWidth="1"/>
    <col min="6655" max="6655" width="6.140625" customWidth="1"/>
    <col min="6656" max="6656" width="11.42578125" customWidth="1"/>
    <col min="6657" max="6657" width="15.85546875" customWidth="1"/>
    <col min="6658" max="6658" width="11.28515625" customWidth="1"/>
    <col min="6659" max="6659" width="10.85546875" customWidth="1"/>
    <col min="6660" max="6660" width="11" customWidth="1"/>
    <col min="6661" max="6661" width="11.140625" customWidth="1"/>
    <col min="6662" max="6662" width="10.7109375" customWidth="1"/>
    <col min="6910" max="6910" width="5.85546875" customWidth="1"/>
    <col min="6911" max="6911" width="6.140625" customWidth="1"/>
    <col min="6912" max="6912" width="11.42578125" customWidth="1"/>
    <col min="6913" max="6913" width="15.85546875" customWidth="1"/>
    <col min="6914" max="6914" width="11.28515625" customWidth="1"/>
    <col min="6915" max="6915" width="10.85546875" customWidth="1"/>
    <col min="6916" max="6916" width="11" customWidth="1"/>
    <col min="6917" max="6917" width="11.140625" customWidth="1"/>
    <col min="6918" max="6918" width="10.7109375" customWidth="1"/>
    <col min="7166" max="7166" width="5.85546875" customWidth="1"/>
    <col min="7167" max="7167" width="6.140625" customWidth="1"/>
    <col min="7168" max="7168" width="11.42578125" customWidth="1"/>
    <col min="7169" max="7169" width="15.85546875" customWidth="1"/>
    <col min="7170" max="7170" width="11.28515625" customWidth="1"/>
    <col min="7171" max="7171" width="10.85546875" customWidth="1"/>
    <col min="7172" max="7172" width="11" customWidth="1"/>
    <col min="7173" max="7173" width="11.140625" customWidth="1"/>
    <col min="7174" max="7174" width="10.7109375" customWidth="1"/>
    <col min="7422" max="7422" width="5.85546875" customWidth="1"/>
    <col min="7423" max="7423" width="6.140625" customWidth="1"/>
    <col min="7424" max="7424" width="11.42578125" customWidth="1"/>
    <col min="7425" max="7425" width="15.85546875" customWidth="1"/>
    <col min="7426" max="7426" width="11.28515625" customWidth="1"/>
    <col min="7427" max="7427" width="10.85546875" customWidth="1"/>
    <col min="7428" max="7428" width="11" customWidth="1"/>
    <col min="7429" max="7429" width="11.140625" customWidth="1"/>
    <col min="7430" max="7430" width="10.7109375" customWidth="1"/>
    <col min="7678" max="7678" width="5.85546875" customWidth="1"/>
    <col min="7679" max="7679" width="6.140625" customWidth="1"/>
    <col min="7680" max="7680" width="11.42578125" customWidth="1"/>
    <col min="7681" max="7681" width="15.85546875" customWidth="1"/>
    <col min="7682" max="7682" width="11.28515625" customWidth="1"/>
    <col min="7683" max="7683" width="10.85546875" customWidth="1"/>
    <col min="7684" max="7684" width="11" customWidth="1"/>
    <col min="7685" max="7685" width="11.140625" customWidth="1"/>
    <col min="7686" max="7686" width="10.7109375" customWidth="1"/>
    <col min="7934" max="7934" width="5.85546875" customWidth="1"/>
    <col min="7935" max="7935" width="6.140625" customWidth="1"/>
    <col min="7936" max="7936" width="11.42578125" customWidth="1"/>
    <col min="7937" max="7937" width="15.85546875" customWidth="1"/>
    <col min="7938" max="7938" width="11.28515625" customWidth="1"/>
    <col min="7939" max="7939" width="10.85546875" customWidth="1"/>
    <col min="7940" max="7940" width="11" customWidth="1"/>
    <col min="7941" max="7941" width="11.140625" customWidth="1"/>
    <col min="7942" max="7942" width="10.7109375" customWidth="1"/>
    <col min="8190" max="8190" width="5.85546875" customWidth="1"/>
    <col min="8191" max="8191" width="6.140625" customWidth="1"/>
    <col min="8192" max="8192" width="11.42578125" customWidth="1"/>
    <col min="8193" max="8193" width="15.85546875" customWidth="1"/>
    <col min="8194" max="8194" width="11.28515625" customWidth="1"/>
    <col min="8195" max="8195" width="10.85546875" customWidth="1"/>
    <col min="8196" max="8196" width="11" customWidth="1"/>
    <col min="8197" max="8197" width="11.140625" customWidth="1"/>
    <col min="8198" max="8198" width="10.7109375" customWidth="1"/>
    <col min="8446" max="8446" width="5.85546875" customWidth="1"/>
    <col min="8447" max="8447" width="6.140625" customWidth="1"/>
    <col min="8448" max="8448" width="11.42578125" customWidth="1"/>
    <col min="8449" max="8449" width="15.85546875" customWidth="1"/>
    <col min="8450" max="8450" width="11.28515625" customWidth="1"/>
    <col min="8451" max="8451" width="10.85546875" customWidth="1"/>
    <col min="8452" max="8452" width="11" customWidth="1"/>
    <col min="8453" max="8453" width="11.140625" customWidth="1"/>
    <col min="8454" max="8454" width="10.7109375" customWidth="1"/>
    <col min="8702" max="8702" width="5.85546875" customWidth="1"/>
    <col min="8703" max="8703" width="6.140625" customWidth="1"/>
    <col min="8704" max="8704" width="11.42578125" customWidth="1"/>
    <col min="8705" max="8705" width="15.85546875" customWidth="1"/>
    <col min="8706" max="8706" width="11.28515625" customWidth="1"/>
    <col min="8707" max="8707" width="10.85546875" customWidth="1"/>
    <col min="8708" max="8708" width="11" customWidth="1"/>
    <col min="8709" max="8709" width="11.140625" customWidth="1"/>
    <col min="8710" max="8710" width="10.7109375" customWidth="1"/>
    <col min="8958" max="8958" width="5.85546875" customWidth="1"/>
    <col min="8959" max="8959" width="6.140625" customWidth="1"/>
    <col min="8960" max="8960" width="11.42578125" customWidth="1"/>
    <col min="8961" max="8961" width="15.85546875" customWidth="1"/>
    <col min="8962" max="8962" width="11.28515625" customWidth="1"/>
    <col min="8963" max="8963" width="10.85546875" customWidth="1"/>
    <col min="8964" max="8964" width="11" customWidth="1"/>
    <col min="8965" max="8965" width="11.140625" customWidth="1"/>
    <col min="8966" max="8966" width="10.7109375" customWidth="1"/>
    <col min="9214" max="9214" width="5.85546875" customWidth="1"/>
    <col min="9215" max="9215" width="6.140625" customWidth="1"/>
    <col min="9216" max="9216" width="11.42578125" customWidth="1"/>
    <col min="9217" max="9217" width="15.85546875" customWidth="1"/>
    <col min="9218" max="9218" width="11.28515625" customWidth="1"/>
    <col min="9219" max="9219" width="10.85546875" customWidth="1"/>
    <col min="9220" max="9220" width="11" customWidth="1"/>
    <col min="9221" max="9221" width="11.140625" customWidth="1"/>
    <col min="9222" max="9222" width="10.7109375" customWidth="1"/>
    <col min="9470" max="9470" width="5.85546875" customWidth="1"/>
    <col min="9471" max="9471" width="6.140625" customWidth="1"/>
    <col min="9472" max="9472" width="11.42578125" customWidth="1"/>
    <col min="9473" max="9473" width="15.85546875" customWidth="1"/>
    <col min="9474" max="9474" width="11.28515625" customWidth="1"/>
    <col min="9475" max="9475" width="10.85546875" customWidth="1"/>
    <col min="9476" max="9476" width="11" customWidth="1"/>
    <col min="9477" max="9477" width="11.140625" customWidth="1"/>
    <col min="9478" max="9478" width="10.7109375" customWidth="1"/>
    <col min="9726" max="9726" width="5.85546875" customWidth="1"/>
    <col min="9727" max="9727" width="6.140625" customWidth="1"/>
    <col min="9728" max="9728" width="11.42578125" customWidth="1"/>
    <col min="9729" max="9729" width="15.85546875" customWidth="1"/>
    <col min="9730" max="9730" width="11.28515625" customWidth="1"/>
    <col min="9731" max="9731" width="10.85546875" customWidth="1"/>
    <col min="9732" max="9732" width="11" customWidth="1"/>
    <col min="9733" max="9733" width="11.140625" customWidth="1"/>
    <col min="9734" max="9734" width="10.7109375" customWidth="1"/>
    <col min="9982" max="9982" width="5.85546875" customWidth="1"/>
    <col min="9983" max="9983" width="6.140625" customWidth="1"/>
    <col min="9984" max="9984" width="11.42578125" customWidth="1"/>
    <col min="9985" max="9985" width="15.85546875" customWidth="1"/>
    <col min="9986" max="9986" width="11.28515625" customWidth="1"/>
    <col min="9987" max="9987" width="10.85546875" customWidth="1"/>
    <col min="9988" max="9988" width="11" customWidth="1"/>
    <col min="9989" max="9989" width="11.140625" customWidth="1"/>
    <col min="9990" max="9990" width="10.7109375" customWidth="1"/>
    <col min="10238" max="10238" width="5.85546875" customWidth="1"/>
    <col min="10239" max="10239" width="6.140625" customWidth="1"/>
    <col min="10240" max="10240" width="11.42578125" customWidth="1"/>
    <col min="10241" max="10241" width="15.85546875" customWidth="1"/>
    <col min="10242" max="10242" width="11.28515625" customWidth="1"/>
    <col min="10243" max="10243" width="10.85546875" customWidth="1"/>
    <col min="10244" max="10244" width="11" customWidth="1"/>
    <col min="10245" max="10245" width="11.140625" customWidth="1"/>
    <col min="10246" max="10246" width="10.7109375" customWidth="1"/>
    <col min="10494" max="10494" width="5.85546875" customWidth="1"/>
    <col min="10495" max="10495" width="6.140625" customWidth="1"/>
    <col min="10496" max="10496" width="11.42578125" customWidth="1"/>
    <col min="10497" max="10497" width="15.85546875" customWidth="1"/>
    <col min="10498" max="10498" width="11.28515625" customWidth="1"/>
    <col min="10499" max="10499" width="10.85546875" customWidth="1"/>
    <col min="10500" max="10500" width="11" customWidth="1"/>
    <col min="10501" max="10501" width="11.140625" customWidth="1"/>
    <col min="10502" max="10502" width="10.7109375" customWidth="1"/>
    <col min="10750" max="10750" width="5.85546875" customWidth="1"/>
    <col min="10751" max="10751" width="6.140625" customWidth="1"/>
    <col min="10752" max="10752" width="11.42578125" customWidth="1"/>
    <col min="10753" max="10753" width="15.85546875" customWidth="1"/>
    <col min="10754" max="10754" width="11.28515625" customWidth="1"/>
    <col min="10755" max="10755" width="10.85546875" customWidth="1"/>
    <col min="10756" max="10756" width="11" customWidth="1"/>
    <col min="10757" max="10757" width="11.140625" customWidth="1"/>
    <col min="10758" max="10758" width="10.7109375" customWidth="1"/>
    <col min="11006" max="11006" width="5.85546875" customWidth="1"/>
    <col min="11007" max="11007" width="6.140625" customWidth="1"/>
    <col min="11008" max="11008" width="11.42578125" customWidth="1"/>
    <col min="11009" max="11009" width="15.85546875" customWidth="1"/>
    <col min="11010" max="11010" width="11.28515625" customWidth="1"/>
    <col min="11011" max="11011" width="10.85546875" customWidth="1"/>
    <col min="11012" max="11012" width="11" customWidth="1"/>
    <col min="11013" max="11013" width="11.140625" customWidth="1"/>
    <col min="11014" max="11014" width="10.7109375" customWidth="1"/>
    <col min="11262" max="11262" width="5.85546875" customWidth="1"/>
    <col min="11263" max="11263" width="6.140625" customWidth="1"/>
    <col min="11264" max="11264" width="11.42578125" customWidth="1"/>
    <col min="11265" max="11265" width="15.85546875" customWidth="1"/>
    <col min="11266" max="11266" width="11.28515625" customWidth="1"/>
    <col min="11267" max="11267" width="10.85546875" customWidth="1"/>
    <col min="11268" max="11268" width="11" customWidth="1"/>
    <col min="11269" max="11269" width="11.140625" customWidth="1"/>
    <col min="11270" max="11270" width="10.7109375" customWidth="1"/>
    <col min="11518" max="11518" width="5.85546875" customWidth="1"/>
    <col min="11519" max="11519" width="6.140625" customWidth="1"/>
    <col min="11520" max="11520" width="11.42578125" customWidth="1"/>
    <col min="11521" max="11521" width="15.85546875" customWidth="1"/>
    <col min="11522" max="11522" width="11.28515625" customWidth="1"/>
    <col min="11523" max="11523" width="10.85546875" customWidth="1"/>
    <col min="11524" max="11524" width="11" customWidth="1"/>
    <col min="11525" max="11525" width="11.140625" customWidth="1"/>
    <col min="11526" max="11526" width="10.7109375" customWidth="1"/>
    <col min="11774" max="11774" width="5.85546875" customWidth="1"/>
    <col min="11775" max="11775" width="6.140625" customWidth="1"/>
    <col min="11776" max="11776" width="11.42578125" customWidth="1"/>
    <col min="11777" max="11777" width="15.85546875" customWidth="1"/>
    <col min="11778" max="11778" width="11.28515625" customWidth="1"/>
    <col min="11779" max="11779" width="10.85546875" customWidth="1"/>
    <col min="11780" max="11780" width="11" customWidth="1"/>
    <col min="11781" max="11781" width="11.140625" customWidth="1"/>
    <col min="11782" max="11782" width="10.7109375" customWidth="1"/>
    <col min="12030" max="12030" width="5.85546875" customWidth="1"/>
    <col min="12031" max="12031" width="6.140625" customWidth="1"/>
    <col min="12032" max="12032" width="11.42578125" customWidth="1"/>
    <col min="12033" max="12033" width="15.85546875" customWidth="1"/>
    <col min="12034" max="12034" width="11.28515625" customWidth="1"/>
    <col min="12035" max="12035" width="10.85546875" customWidth="1"/>
    <col min="12036" max="12036" width="11" customWidth="1"/>
    <col min="12037" max="12037" width="11.140625" customWidth="1"/>
    <col min="12038" max="12038" width="10.7109375" customWidth="1"/>
    <col min="12286" max="12286" width="5.85546875" customWidth="1"/>
    <col min="12287" max="12287" width="6.140625" customWidth="1"/>
    <col min="12288" max="12288" width="11.42578125" customWidth="1"/>
    <col min="12289" max="12289" width="15.85546875" customWidth="1"/>
    <col min="12290" max="12290" width="11.28515625" customWidth="1"/>
    <col min="12291" max="12291" width="10.85546875" customWidth="1"/>
    <col min="12292" max="12292" width="11" customWidth="1"/>
    <col min="12293" max="12293" width="11.140625" customWidth="1"/>
    <col min="12294" max="12294" width="10.7109375" customWidth="1"/>
    <col min="12542" max="12542" width="5.85546875" customWidth="1"/>
    <col min="12543" max="12543" width="6.140625" customWidth="1"/>
    <col min="12544" max="12544" width="11.42578125" customWidth="1"/>
    <col min="12545" max="12545" width="15.85546875" customWidth="1"/>
    <col min="12546" max="12546" width="11.28515625" customWidth="1"/>
    <col min="12547" max="12547" width="10.85546875" customWidth="1"/>
    <col min="12548" max="12548" width="11" customWidth="1"/>
    <col min="12549" max="12549" width="11.140625" customWidth="1"/>
    <col min="12550" max="12550" width="10.7109375" customWidth="1"/>
    <col min="12798" max="12798" width="5.85546875" customWidth="1"/>
    <col min="12799" max="12799" width="6.140625" customWidth="1"/>
    <col min="12800" max="12800" width="11.42578125" customWidth="1"/>
    <col min="12801" max="12801" width="15.85546875" customWidth="1"/>
    <col min="12802" max="12802" width="11.28515625" customWidth="1"/>
    <col min="12803" max="12803" width="10.85546875" customWidth="1"/>
    <col min="12804" max="12804" width="11" customWidth="1"/>
    <col min="12805" max="12805" width="11.140625" customWidth="1"/>
    <col min="12806" max="12806" width="10.7109375" customWidth="1"/>
    <col min="13054" max="13054" width="5.85546875" customWidth="1"/>
    <col min="13055" max="13055" width="6.140625" customWidth="1"/>
    <col min="13056" max="13056" width="11.42578125" customWidth="1"/>
    <col min="13057" max="13057" width="15.85546875" customWidth="1"/>
    <col min="13058" max="13058" width="11.28515625" customWidth="1"/>
    <col min="13059" max="13059" width="10.85546875" customWidth="1"/>
    <col min="13060" max="13060" width="11" customWidth="1"/>
    <col min="13061" max="13061" width="11.140625" customWidth="1"/>
    <col min="13062" max="13062" width="10.7109375" customWidth="1"/>
    <col min="13310" max="13310" width="5.85546875" customWidth="1"/>
    <col min="13311" max="13311" width="6.140625" customWidth="1"/>
    <col min="13312" max="13312" width="11.42578125" customWidth="1"/>
    <col min="13313" max="13313" width="15.85546875" customWidth="1"/>
    <col min="13314" max="13314" width="11.28515625" customWidth="1"/>
    <col min="13315" max="13315" width="10.85546875" customWidth="1"/>
    <col min="13316" max="13316" width="11" customWidth="1"/>
    <col min="13317" max="13317" width="11.140625" customWidth="1"/>
    <col min="13318" max="13318" width="10.7109375" customWidth="1"/>
    <col min="13566" max="13566" width="5.85546875" customWidth="1"/>
    <col min="13567" max="13567" width="6.140625" customWidth="1"/>
    <col min="13568" max="13568" width="11.42578125" customWidth="1"/>
    <col min="13569" max="13569" width="15.85546875" customWidth="1"/>
    <col min="13570" max="13570" width="11.28515625" customWidth="1"/>
    <col min="13571" max="13571" width="10.85546875" customWidth="1"/>
    <col min="13572" max="13572" width="11" customWidth="1"/>
    <col min="13573" max="13573" width="11.140625" customWidth="1"/>
    <col min="13574" max="13574" width="10.7109375" customWidth="1"/>
    <col min="13822" max="13822" width="5.85546875" customWidth="1"/>
    <col min="13823" max="13823" width="6.140625" customWidth="1"/>
    <col min="13824" max="13824" width="11.42578125" customWidth="1"/>
    <col min="13825" max="13825" width="15.85546875" customWidth="1"/>
    <col min="13826" max="13826" width="11.28515625" customWidth="1"/>
    <col min="13827" max="13827" width="10.85546875" customWidth="1"/>
    <col min="13828" max="13828" width="11" customWidth="1"/>
    <col min="13829" max="13829" width="11.140625" customWidth="1"/>
    <col min="13830" max="13830" width="10.7109375" customWidth="1"/>
    <col min="14078" max="14078" width="5.85546875" customWidth="1"/>
    <col min="14079" max="14079" width="6.140625" customWidth="1"/>
    <col min="14080" max="14080" width="11.42578125" customWidth="1"/>
    <col min="14081" max="14081" width="15.85546875" customWidth="1"/>
    <col min="14082" max="14082" width="11.28515625" customWidth="1"/>
    <col min="14083" max="14083" width="10.85546875" customWidth="1"/>
    <col min="14084" max="14084" width="11" customWidth="1"/>
    <col min="14085" max="14085" width="11.140625" customWidth="1"/>
    <col min="14086" max="14086" width="10.7109375" customWidth="1"/>
    <col min="14334" max="14334" width="5.85546875" customWidth="1"/>
    <col min="14335" max="14335" width="6.140625" customWidth="1"/>
    <col min="14336" max="14336" width="11.42578125" customWidth="1"/>
    <col min="14337" max="14337" width="15.85546875" customWidth="1"/>
    <col min="14338" max="14338" width="11.28515625" customWidth="1"/>
    <col min="14339" max="14339" width="10.85546875" customWidth="1"/>
    <col min="14340" max="14340" width="11" customWidth="1"/>
    <col min="14341" max="14341" width="11.140625" customWidth="1"/>
    <col min="14342" max="14342" width="10.7109375" customWidth="1"/>
    <col min="14590" max="14590" width="5.85546875" customWidth="1"/>
    <col min="14591" max="14591" width="6.140625" customWidth="1"/>
    <col min="14592" max="14592" width="11.42578125" customWidth="1"/>
    <col min="14593" max="14593" width="15.85546875" customWidth="1"/>
    <col min="14594" max="14594" width="11.28515625" customWidth="1"/>
    <col min="14595" max="14595" width="10.85546875" customWidth="1"/>
    <col min="14596" max="14596" width="11" customWidth="1"/>
    <col min="14597" max="14597" width="11.140625" customWidth="1"/>
    <col min="14598" max="14598" width="10.7109375" customWidth="1"/>
    <col min="14846" max="14846" width="5.85546875" customWidth="1"/>
    <col min="14847" max="14847" width="6.140625" customWidth="1"/>
    <col min="14848" max="14848" width="11.42578125" customWidth="1"/>
    <col min="14849" max="14849" width="15.85546875" customWidth="1"/>
    <col min="14850" max="14850" width="11.28515625" customWidth="1"/>
    <col min="14851" max="14851" width="10.85546875" customWidth="1"/>
    <col min="14852" max="14852" width="11" customWidth="1"/>
    <col min="14853" max="14853" width="11.140625" customWidth="1"/>
    <col min="14854" max="14854" width="10.7109375" customWidth="1"/>
    <col min="15102" max="15102" width="5.85546875" customWidth="1"/>
    <col min="15103" max="15103" width="6.140625" customWidth="1"/>
    <col min="15104" max="15104" width="11.42578125" customWidth="1"/>
    <col min="15105" max="15105" width="15.85546875" customWidth="1"/>
    <col min="15106" max="15106" width="11.28515625" customWidth="1"/>
    <col min="15107" max="15107" width="10.85546875" customWidth="1"/>
    <col min="15108" max="15108" width="11" customWidth="1"/>
    <col min="15109" max="15109" width="11.140625" customWidth="1"/>
    <col min="15110" max="15110" width="10.7109375" customWidth="1"/>
    <col min="15358" max="15358" width="5.85546875" customWidth="1"/>
    <col min="15359" max="15359" width="6.140625" customWidth="1"/>
    <col min="15360" max="15360" width="11.42578125" customWidth="1"/>
    <col min="15361" max="15361" width="15.85546875" customWidth="1"/>
    <col min="15362" max="15362" width="11.28515625" customWidth="1"/>
    <col min="15363" max="15363" width="10.85546875" customWidth="1"/>
    <col min="15364" max="15364" width="11" customWidth="1"/>
    <col min="15365" max="15365" width="11.140625" customWidth="1"/>
    <col min="15366" max="15366" width="10.7109375" customWidth="1"/>
    <col min="15614" max="15614" width="5.85546875" customWidth="1"/>
    <col min="15615" max="15615" width="6.140625" customWidth="1"/>
    <col min="15616" max="15616" width="11.42578125" customWidth="1"/>
    <col min="15617" max="15617" width="15.85546875" customWidth="1"/>
    <col min="15618" max="15618" width="11.28515625" customWidth="1"/>
    <col min="15619" max="15619" width="10.85546875" customWidth="1"/>
    <col min="15620" max="15620" width="11" customWidth="1"/>
    <col min="15621" max="15621" width="11.140625" customWidth="1"/>
    <col min="15622" max="15622" width="10.7109375" customWidth="1"/>
    <col min="15870" max="15870" width="5.85546875" customWidth="1"/>
    <col min="15871" max="15871" width="6.140625" customWidth="1"/>
    <col min="15872" max="15872" width="11.42578125" customWidth="1"/>
    <col min="15873" max="15873" width="15.85546875" customWidth="1"/>
    <col min="15874" max="15874" width="11.28515625" customWidth="1"/>
    <col min="15875" max="15875" width="10.85546875" customWidth="1"/>
    <col min="15876" max="15876" width="11" customWidth="1"/>
    <col min="15877" max="15877" width="11.140625" customWidth="1"/>
    <col min="15878" max="15878" width="10.7109375" customWidth="1"/>
    <col min="16126" max="16126" width="5.85546875" customWidth="1"/>
    <col min="16127" max="16127" width="6.140625" customWidth="1"/>
    <col min="16128" max="16128" width="11.42578125" customWidth="1"/>
    <col min="16129" max="16129" width="15.85546875" customWidth="1"/>
    <col min="16130" max="16130" width="11.28515625" customWidth="1"/>
    <col min="16131" max="16131" width="10.85546875" customWidth="1"/>
    <col min="16132" max="16132" width="11" customWidth="1"/>
    <col min="16133" max="16133" width="11.140625" customWidth="1"/>
    <col min="16134" max="16134" width="10.7109375" customWidth="1"/>
  </cols>
  <sheetData>
    <row r="1" spans="1:7" ht="15.75" thickTop="1" x14ac:dyDescent="0.25">
      <c r="A1" s="78" t="s">
        <v>1</v>
      </c>
      <c r="B1" s="79"/>
      <c r="C1" s="86" t="s">
        <v>56</v>
      </c>
      <c r="D1" s="87"/>
      <c r="E1" s="6" t="s">
        <v>59</v>
      </c>
      <c r="F1" s="90"/>
      <c r="G1" s="91"/>
    </row>
    <row r="2" spans="1:7" ht="15.75" thickBot="1" x14ac:dyDescent="0.3">
      <c r="A2" s="80" t="s">
        <v>2</v>
      </c>
      <c r="B2" s="81"/>
      <c r="C2" s="88"/>
      <c r="D2" s="89"/>
      <c r="E2" s="82" t="s">
        <v>55</v>
      </c>
      <c r="F2" s="83"/>
      <c r="G2" s="84"/>
    </row>
    <row r="3" spans="1:7" ht="15.75" thickTop="1" x14ac:dyDescent="0.25">
      <c r="A3" s="37"/>
      <c r="B3" s="37"/>
      <c r="C3" s="37"/>
      <c r="D3" s="37"/>
      <c r="E3" s="37"/>
      <c r="F3" s="37"/>
    </row>
    <row r="4" spans="1:7" ht="19.5" customHeight="1" x14ac:dyDescent="0.25">
      <c r="A4" s="39" t="s">
        <v>14</v>
      </c>
      <c r="B4" s="40"/>
      <c r="C4" s="40"/>
      <c r="D4" s="40"/>
      <c r="E4" s="40"/>
      <c r="F4" s="40"/>
    </row>
    <row r="5" spans="1:7" ht="15.75" thickBot="1" x14ac:dyDescent="0.3">
      <c r="A5" s="37"/>
      <c r="B5" s="37"/>
      <c r="C5" s="37"/>
      <c r="D5" s="37"/>
      <c r="E5" s="37"/>
      <c r="F5" s="37"/>
    </row>
    <row r="6" spans="1:7" s="43" customFormat="1" ht="15.75" thickBot="1" x14ac:dyDescent="0.3">
      <c r="A6" s="41"/>
      <c r="B6" s="42" t="s">
        <v>15</v>
      </c>
      <c r="C6" s="42"/>
      <c r="D6" s="85" t="s">
        <v>35</v>
      </c>
      <c r="E6" s="77"/>
      <c r="F6" s="85" t="s">
        <v>16</v>
      </c>
      <c r="G6" s="77"/>
    </row>
    <row r="7" spans="1:7" s="43" customFormat="1" x14ac:dyDescent="0.25">
      <c r="A7" s="44" t="s">
        <v>17</v>
      </c>
      <c r="B7" s="45" t="s">
        <v>53</v>
      </c>
      <c r="C7" s="38"/>
      <c r="D7" s="72">
        <f>IFERROR('1NP'!G40,"-")</f>
        <v>0</v>
      </c>
      <c r="E7" s="73"/>
      <c r="F7" s="72">
        <f>SUM(D7:E7)</f>
        <v>0</v>
      </c>
      <c r="G7" s="73"/>
    </row>
    <row r="8" spans="1:7" s="43" customFormat="1" ht="15.75" thickBot="1" x14ac:dyDescent="0.3">
      <c r="A8" s="44" t="s">
        <v>18</v>
      </c>
      <c r="B8" s="45" t="s">
        <v>54</v>
      </c>
      <c r="C8" s="38"/>
      <c r="D8" s="72">
        <f>IFERROR('2NP'!G39,"-")</f>
        <v>0</v>
      </c>
      <c r="E8" s="73"/>
      <c r="F8" s="72">
        <f>SUM(D8:E8)</f>
        <v>0</v>
      </c>
      <c r="G8" s="73"/>
    </row>
    <row r="9" spans="1:7" s="48" customFormat="1" ht="13.5" thickBot="1" x14ac:dyDescent="0.25">
      <c r="A9" s="46" t="s">
        <v>36</v>
      </c>
      <c r="B9" s="47"/>
      <c r="C9" s="47"/>
      <c r="D9" s="76">
        <f>SUM(D7:E8)</f>
        <v>0</v>
      </c>
      <c r="E9" s="77"/>
      <c r="F9" s="76">
        <f>SUM(F7:G8)</f>
        <v>0</v>
      </c>
      <c r="G9" s="77"/>
    </row>
    <row r="10" spans="1:7" ht="15.75" thickBot="1" x14ac:dyDescent="0.3">
      <c r="A10" s="38"/>
      <c r="B10" s="38"/>
      <c r="C10" s="38"/>
      <c r="D10" s="38"/>
      <c r="E10" s="38"/>
      <c r="F10" s="38"/>
    </row>
    <row r="11" spans="1:7" ht="15.75" thickBot="1" x14ac:dyDescent="0.3">
      <c r="A11" s="46" t="s">
        <v>37</v>
      </c>
      <c r="B11" s="47"/>
      <c r="C11" s="47"/>
      <c r="D11" s="63"/>
      <c r="E11" s="64"/>
      <c r="F11" s="74">
        <f>F9*0.21</f>
        <v>0</v>
      </c>
      <c r="G11" s="75"/>
    </row>
    <row r="12" spans="1:7" ht="15.75" thickBot="1" x14ac:dyDescent="0.3">
      <c r="D12" s="49"/>
      <c r="E12" s="49"/>
      <c r="F12" s="50"/>
    </row>
    <row r="13" spans="1:7" ht="15.75" thickBot="1" x14ac:dyDescent="0.3">
      <c r="A13" s="46" t="s">
        <v>38</v>
      </c>
      <c r="B13" s="47"/>
      <c r="C13" s="47"/>
      <c r="D13" s="63"/>
      <c r="E13" s="64"/>
      <c r="F13" s="74">
        <f>F11+F9</f>
        <v>0</v>
      </c>
      <c r="G13" s="75"/>
    </row>
    <row r="14" spans="1:7" x14ac:dyDescent="0.25">
      <c r="D14" s="49"/>
      <c r="E14" s="49"/>
      <c r="F14" s="50"/>
    </row>
    <row r="15" spans="1:7" x14ac:dyDescent="0.25">
      <c r="D15" s="49"/>
      <c r="E15" s="49"/>
      <c r="F15" s="50"/>
    </row>
    <row r="16" spans="1:7" x14ac:dyDescent="0.25">
      <c r="D16" s="49"/>
      <c r="E16" s="49"/>
      <c r="F16" s="50"/>
    </row>
    <row r="17" spans="4:6" x14ac:dyDescent="0.25">
      <c r="D17" s="49"/>
      <c r="E17" s="49"/>
      <c r="F17" s="50"/>
    </row>
    <row r="25" spans="4:6" x14ac:dyDescent="0.25">
      <c r="D25" s="49"/>
      <c r="E25" s="49"/>
      <c r="F25" s="50"/>
    </row>
    <row r="26" spans="4:6" x14ac:dyDescent="0.25">
      <c r="D26" s="49"/>
      <c r="E26" s="49"/>
      <c r="F26" s="50"/>
    </row>
    <row r="27" spans="4:6" x14ac:dyDescent="0.25">
      <c r="D27" s="49"/>
      <c r="E27" s="49"/>
      <c r="F27" s="50"/>
    </row>
    <row r="28" spans="4:6" x14ac:dyDescent="0.25">
      <c r="D28" s="49"/>
      <c r="E28" s="49"/>
      <c r="F28" s="50"/>
    </row>
    <row r="29" spans="4:6" x14ac:dyDescent="0.25">
      <c r="D29" s="49"/>
      <c r="E29" s="49"/>
      <c r="F29" s="50"/>
    </row>
    <row r="30" spans="4:6" x14ac:dyDescent="0.25">
      <c r="D30" s="49"/>
      <c r="E30" s="49"/>
      <c r="F30" s="50"/>
    </row>
    <row r="31" spans="4:6" x14ac:dyDescent="0.25">
      <c r="D31" s="49"/>
      <c r="E31" s="49"/>
      <c r="F31" s="50"/>
    </row>
    <row r="32" spans="4:6" x14ac:dyDescent="0.25">
      <c r="D32" s="49"/>
      <c r="E32" s="49"/>
      <c r="F32" s="50"/>
    </row>
    <row r="33" spans="4:6" x14ac:dyDescent="0.25">
      <c r="D33" s="49"/>
      <c r="E33" s="49"/>
      <c r="F33" s="50"/>
    </row>
    <row r="34" spans="4:6" x14ac:dyDescent="0.25">
      <c r="D34" s="49"/>
      <c r="E34" s="49"/>
      <c r="F34" s="50"/>
    </row>
    <row r="35" spans="4:6" x14ac:dyDescent="0.25">
      <c r="D35" s="49"/>
      <c r="E35" s="49"/>
      <c r="F35" s="50"/>
    </row>
    <row r="36" spans="4:6" x14ac:dyDescent="0.25">
      <c r="D36" s="49"/>
      <c r="E36" s="49"/>
      <c r="F36" s="50"/>
    </row>
    <row r="37" spans="4:6" x14ac:dyDescent="0.25">
      <c r="D37" s="49"/>
      <c r="E37" s="49"/>
      <c r="F37" s="50"/>
    </row>
    <row r="38" spans="4:6" x14ac:dyDescent="0.25">
      <c r="D38" s="49"/>
      <c r="E38" s="49"/>
      <c r="F38" s="50"/>
    </row>
    <row r="39" spans="4:6" x14ac:dyDescent="0.25">
      <c r="D39" s="49"/>
      <c r="E39" s="49"/>
      <c r="F39" s="50"/>
    </row>
    <row r="40" spans="4:6" x14ac:dyDescent="0.25">
      <c r="D40" s="49"/>
      <c r="E40" s="49"/>
      <c r="F40" s="50"/>
    </row>
    <row r="41" spans="4:6" x14ac:dyDescent="0.25">
      <c r="D41" s="49"/>
      <c r="E41" s="49"/>
      <c r="F41" s="50"/>
    </row>
    <row r="42" spans="4:6" x14ac:dyDescent="0.25">
      <c r="D42" s="49"/>
      <c r="E42" s="49"/>
      <c r="F42" s="50"/>
    </row>
    <row r="43" spans="4:6" x14ac:dyDescent="0.25">
      <c r="D43" s="49"/>
      <c r="E43" s="49"/>
      <c r="F43" s="50"/>
    </row>
    <row r="44" spans="4:6" x14ac:dyDescent="0.25">
      <c r="D44" s="49"/>
      <c r="E44" s="49"/>
      <c r="F44" s="50"/>
    </row>
    <row r="45" spans="4:6" x14ac:dyDescent="0.25">
      <c r="D45" s="49"/>
      <c r="E45" s="49"/>
      <c r="F45" s="50"/>
    </row>
    <row r="46" spans="4:6" x14ac:dyDescent="0.25">
      <c r="D46" s="49"/>
      <c r="E46" s="49"/>
      <c r="F46" s="50"/>
    </row>
    <row r="47" spans="4:6" x14ac:dyDescent="0.25">
      <c r="D47" s="49"/>
      <c r="E47" s="49"/>
      <c r="F47" s="50"/>
    </row>
    <row r="48" spans="4:6" x14ac:dyDescent="0.25">
      <c r="D48" s="49"/>
      <c r="E48" s="49"/>
      <c r="F48" s="50"/>
    </row>
    <row r="49" spans="4:6" x14ac:dyDescent="0.25">
      <c r="D49" s="49"/>
      <c r="E49" s="49"/>
      <c r="F49" s="50"/>
    </row>
    <row r="50" spans="4:6" x14ac:dyDescent="0.25">
      <c r="D50" s="49"/>
      <c r="E50" s="49"/>
      <c r="F50" s="50"/>
    </row>
    <row r="51" spans="4:6" x14ac:dyDescent="0.25">
      <c r="D51" s="49"/>
      <c r="E51" s="49"/>
      <c r="F51" s="50"/>
    </row>
    <row r="52" spans="4:6" x14ac:dyDescent="0.25">
      <c r="D52" s="49"/>
      <c r="E52" s="49"/>
      <c r="F52" s="50"/>
    </row>
    <row r="53" spans="4:6" x14ac:dyDescent="0.25">
      <c r="D53" s="49"/>
      <c r="E53" s="49"/>
      <c r="F53" s="50"/>
    </row>
    <row r="54" spans="4:6" x14ac:dyDescent="0.25">
      <c r="D54" s="49"/>
      <c r="E54" s="49"/>
      <c r="F54" s="50"/>
    </row>
    <row r="55" spans="4:6" x14ac:dyDescent="0.25">
      <c r="D55" s="49"/>
      <c r="E55" s="49"/>
      <c r="F55" s="50"/>
    </row>
    <row r="56" spans="4:6" x14ac:dyDescent="0.25">
      <c r="D56" s="49"/>
      <c r="E56" s="49"/>
      <c r="F56" s="50"/>
    </row>
    <row r="57" spans="4:6" x14ac:dyDescent="0.25">
      <c r="D57" s="49"/>
      <c r="E57" s="49"/>
      <c r="F57" s="50"/>
    </row>
    <row r="58" spans="4:6" x14ac:dyDescent="0.25">
      <c r="D58" s="49"/>
      <c r="E58" s="49"/>
      <c r="F58" s="50"/>
    </row>
    <row r="59" spans="4:6" x14ac:dyDescent="0.25">
      <c r="D59" s="49"/>
      <c r="E59" s="49"/>
      <c r="F59" s="50"/>
    </row>
    <row r="60" spans="4:6" x14ac:dyDescent="0.25">
      <c r="D60" s="49"/>
      <c r="E60" s="49"/>
      <c r="F60" s="50"/>
    </row>
  </sheetData>
  <mergeCells count="15">
    <mergeCell ref="A1:B1"/>
    <mergeCell ref="A2:B2"/>
    <mergeCell ref="E2:G2"/>
    <mergeCell ref="D6:E6"/>
    <mergeCell ref="C1:D2"/>
    <mergeCell ref="F1:G1"/>
    <mergeCell ref="F6:G6"/>
    <mergeCell ref="D7:E7"/>
    <mergeCell ref="D8:E8"/>
    <mergeCell ref="F11:G11"/>
    <mergeCell ref="F13:G13"/>
    <mergeCell ref="D9:E9"/>
    <mergeCell ref="F7:G7"/>
    <mergeCell ref="F8:G8"/>
    <mergeCell ref="F9:G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0"/>
  <sheetViews>
    <sheetView zoomScale="85" zoomScaleNormal="85" workbookViewId="0">
      <selection activeCell="F10" sqref="F10:F42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customWidth="1"/>
    <col min="5" max="5" width="9.42578125" customWidth="1"/>
    <col min="6" max="6" width="11.140625" customWidth="1"/>
    <col min="7" max="7" width="16.42578125" bestFit="1" customWidth="1"/>
    <col min="8" max="8" width="15.7109375" style="52" bestFit="1" customWidth="1"/>
  </cols>
  <sheetData>
    <row r="1" spans="1:8" ht="15.75" x14ac:dyDescent="0.25">
      <c r="A1" s="92" t="s">
        <v>0</v>
      </c>
      <c r="B1" s="92"/>
      <c r="C1" s="92"/>
      <c r="D1" s="92"/>
      <c r="E1" s="92"/>
      <c r="F1" s="92"/>
      <c r="G1" s="92"/>
    </row>
    <row r="2" spans="1:8" ht="15.75" thickBot="1" x14ac:dyDescent="0.3">
      <c r="A2" s="1"/>
      <c r="B2" s="2"/>
      <c r="C2" s="3"/>
      <c r="D2" s="3"/>
      <c r="E2" s="4"/>
      <c r="F2" s="5"/>
      <c r="G2" s="5"/>
    </row>
    <row r="3" spans="1:8" ht="15" customHeight="1" thickTop="1" x14ac:dyDescent="0.25">
      <c r="A3" s="93" t="s">
        <v>1</v>
      </c>
      <c r="B3" s="94"/>
      <c r="C3" s="97" t="s">
        <v>51</v>
      </c>
      <c r="D3" s="98"/>
      <c r="E3" s="6" t="s">
        <v>59</v>
      </c>
      <c r="F3" s="90" t="s">
        <v>45</v>
      </c>
      <c r="G3" s="91"/>
    </row>
    <row r="4" spans="1:8" ht="15.75" thickBot="1" x14ac:dyDescent="0.3">
      <c r="A4" s="95" t="s">
        <v>2</v>
      </c>
      <c r="B4" s="96"/>
      <c r="C4" s="99"/>
      <c r="D4" s="100"/>
      <c r="E4" s="82" t="s">
        <v>52</v>
      </c>
      <c r="F4" s="83"/>
      <c r="G4" s="84"/>
    </row>
    <row r="5" spans="1:8" ht="15.75" thickTop="1" x14ac:dyDescent="0.25">
      <c r="A5" s="7"/>
      <c r="B5" s="8"/>
      <c r="C5" s="9"/>
      <c r="D5" s="9"/>
      <c r="E5" s="10"/>
      <c r="F5" s="11"/>
      <c r="G5" s="11"/>
    </row>
    <row r="6" spans="1:8" x14ac:dyDescent="0.25">
      <c r="A6" s="12" t="s">
        <v>3</v>
      </c>
      <c r="B6" s="13" t="s">
        <v>4</v>
      </c>
      <c r="C6" s="14" t="s">
        <v>5</v>
      </c>
      <c r="D6" s="14" t="s">
        <v>6</v>
      </c>
      <c r="E6" s="62" t="s">
        <v>7</v>
      </c>
      <c r="F6" s="14" t="s">
        <v>8</v>
      </c>
      <c r="G6" s="15" t="s">
        <v>9</v>
      </c>
    </row>
    <row r="7" spans="1:8" x14ac:dyDescent="0.25">
      <c r="H7"/>
    </row>
    <row r="8" spans="1:8" x14ac:dyDescent="0.25">
      <c r="A8" s="56" t="s">
        <v>10</v>
      </c>
      <c r="B8" s="57" t="s">
        <v>11</v>
      </c>
      <c r="C8" s="58" t="s">
        <v>31</v>
      </c>
      <c r="D8" s="16"/>
      <c r="E8" s="17"/>
      <c r="F8" s="18"/>
      <c r="G8" s="19"/>
    </row>
    <row r="9" spans="1:8" x14ac:dyDescent="0.25">
      <c r="A9" s="20"/>
      <c r="B9" s="66"/>
      <c r="C9" s="22" t="s">
        <v>47</v>
      </c>
      <c r="D9" s="59"/>
      <c r="E9" s="21"/>
      <c r="F9" s="23"/>
      <c r="G9" s="51">
        <f>SUM(G10:G25)</f>
        <v>0</v>
      </c>
      <c r="H9"/>
    </row>
    <row r="10" spans="1:8" ht="22.5" x14ac:dyDescent="0.25">
      <c r="A10" s="27">
        <v>38</v>
      </c>
      <c r="B10" s="28"/>
      <c r="C10" s="25" t="s">
        <v>39</v>
      </c>
      <c r="D10" s="30" t="s">
        <v>12</v>
      </c>
      <c r="E10" s="70">
        <v>1</v>
      </c>
      <c r="F10" s="26"/>
      <c r="G10" s="26">
        <f t="shared" ref="G10:G25" si="0">F10*E10</f>
        <v>0</v>
      </c>
      <c r="H10"/>
    </row>
    <row r="11" spans="1:8" x14ac:dyDescent="0.25">
      <c r="A11" s="27">
        <v>39</v>
      </c>
      <c r="B11" s="28"/>
      <c r="C11" s="25" t="s">
        <v>57</v>
      </c>
      <c r="D11" s="30" t="s">
        <v>12</v>
      </c>
      <c r="E11" s="70">
        <v>1</v>
      </c>
      <c r="F11" s="26"/>
      <c r="G11" s="26">
        <f t="shared" si="0"/>
        <v>0</v>
      </c>
      <c r="H11"/>
    </row>
    <row r="12" spans="1:8" x14ac:dyDescent="0.25">
      <c r="A12" s="27">
        <v>40</v>
      </c>
      <c r="B12" s="28"/>
      <c r="C12" s="25" t="s">
        <v>41</v>
      </c>
      <c r="D12" s="30" t="s">
        <v>12</v>
      </c>
      <c r="E12" s="70">
        <v>1</v>
      </c>
      <c r="F12" s="26"/>
      <c r="G12" s="26">
        <f t="shared" si="0"/>
        <v>0</v>
      </c>
      <c r="H12"/>
    </row>
    <row r="13" spans="1:8" x14ac:dyDescent="0.25">
      <c r="A13" s="27">
        <v>41</v>
      </c>
      <c r="B13" s="67"/>
      <c r="C13" s="68" t="s">
        <v>42</v>
      </c>
      <c r="D13" s="69" t="s">
        <v>12</v>
      </c>
      <c r="E13" s="70">
        <v>1</v>
      </c>
      <c r="F13" s="65"/>
      <c r="G13" s="26">
        <f t="shared" si="0"/>
        <v>0</v>
      </c>
      <c r="H13"/>
    </row>
    <row r="14" spans="1:8" x14ac:dyDescent="0.25">
      <c r="A14" s="27">
        <v>42</v>
      </c>
      <c r="B14" s="67"/>
      <c r="C14" s="68" t="s">
        <v>20</v>
      </c>
      <c r="D14" s="69" t="s">
        <v>12</v>
      </c>
      <c r="E14" s="70">
        <v>1</v>
      </c>
      <c r="F14" s="65"/>
      <c r="G14" s="26">
        <f t="shared" si="0"/>
        <v>0</v>
      </c>
    </row>
    <row r="15" spans="1:8" x14ac:dyDescent="0.25">
      <c r="A15" s="27">
        <v>43</v>
      </c>
      <c r="B15" s="28"/>
      <c r="C15" s="25" t="s">
        <v>19</v>
      </c>
      <c r="D15" s="30" t="s">
        <v>12</v>
      </c>
      <c r="E15" s="70">
        <v>24</v>
      </c>
      <c r="F15" s="26"/>
      <c r="G15" s="26">
        <f t="shared" si="0"/>
        <v>0</v>
      </c>
    </row>
    <row r="16" spans="1:8" x14ac:dyDescent="0.25">
      <c r="A16" s="27">
        <v>44</v>
      </c>
      <c r="B16" s="28"/>
      <c r="C16" s="25" t="s">
        <v>43</v>
      </c>
      <c r="D16" s="30" t="s">
        <v>12</v>
      </c>
      <c r="E16" s="70">
        <v>1</v>
      </c>
      <c r="F16" s="26"/>
      <c r="G16" s="26">
        <f t="shared" si="0"/>
        <v>0</v>
      </c>
      <c r="H16"/>
    </row>
    <row r="17" spans="1:8" x14ac:dyDescent="0.25">
      <c r="A17" s="27">
        <v>45</v>
      </c>
      <c r="B17" s="28"/>
      <c r="C17" s="25" t="s">
        <v>44</v>
      </c>
      <c r="D17" s="30" t="s">
        <v>12</v>
      </c>
      <c r="E17" s="70">
        <v>2</v>
      </c>
      <c r="F17" s="26"/>
      <c r="G17" s="26">
        <f t="shared" si="0"/>
        <v>0</v>
      </c>
      <c r="H17"/>
    </row>
    <row r="18" spans="1:8" x14ac:dyDescent="0.25">
      <c r="A18" s="27">
        <v>47</v>
      </c>
      <c r="B18" s="28"/>
      <c r="C18" s="71" t="s">
        <v>58</v>
      </c>
      <c r="D18" s="30" t="s">
        <v>12</v>
      </c>
      <c r="E18" s="70">
        <v>1</v>
      </c>
      <c r="F18" s="26"/>
      <c r="G18" s="26">
        <f t="shared" si="0"/>
        <v>0</v>
      </c>
      <c r="H18"/>
    </row>
    <row r="19" spans="1:8" x14ac:dyDescent="0.25">
      <c r="A19" s="27">
        <v>49</v>
      </c>
      <c r="B19" s="53"/>
      <c r="C19" s="54" t="s">
        <v>22</v>
      </c>
      <c r="D19" s="60" t="s">
        <v>12</v>
      </c>
      <c r="E19" s="70">
        <v>4</v>
      </c>
      <c r="F19" s="55"/>
      <c r="G19" s="55">
        <f t="shared" si="0"/>
        <v>0</v>
      </c>
    </row>
    <row r="20" spans="1:8" x14ac:dyDescent="0.25">
      <c r="A20" s="27">
        <v>50</v>
      </c>
      <c r="B20" s="53"/>
      <c r="C20" s="54" t="s">
        <v>23</v>
      </c>
      <c r="D20" s="60" t="s">
        <v>12</v>
      </c>
      <c r="E20" s="70">
        <v>2</v>
      </c>
      <c r="F20" s="55"/>
      <c r="G20" s="55">
        <f t="shared" si="0"/>
        <v>0</v>
      </c>
    </row>
    <row r="21" spans="1:8" x14ac:dyDescent="0.25">
      <c r="A21" s="27">
        <v>51</v>
      </c>
      <c r="B21" s="53"/>
      <c r="C21" s="54" t="s">
        <v>24</v>
      </c>
      <c r="D21" s="60" t="s">
        <v>12</v>
      </c>
      <c r="E21" s="70">
        <v>24</v>
      </c>
      <c r="F21" s="55"/>
      <c r="G21" s="55">
        <f t="shared" si="0"/>
        <v>0</v>
      </c>
    </row>
    <row r="22" spans="1:8" x14ac:dyDescent="0.25">
      <c r="A22" s="27">
        <v>52</v>
      </c>
      <c r="B22" s="53"/>
      <c r="C22" s="54" t="s">
        <v>33</v>
      </c>
      <c r="D22" s="60" t="s">
        <v>12</v>
      </c>
      <c r="E22" s="70">
        <v>12</v>
      </c>
      <c r="F22" s="55"/>
      <c r="G22" s="55">
        <f t="shared" si="0"/>
        <v>0</v>
      </c>
    </row>
    <row r="23" spans="1:8" x14ac:dyDescent="0.25">
      <c r="A23" s="27">
        <v>53</v>
      </c>
      <c r="B23" s="53"/>
      <c r="C23" s="54" t="s">
        <v>28</v>
      </c>
      <c r="D23" s="60" t="s">
        <v>12</v>
      </c>
      <c r="E23" s="70">
        <v>24</v>
      </c>
      <c r="F23" s="55"/>
      <c r="G23" s="55">
        <f t="shared" si="0"/>
        <v>0</v>
      </c>
    </row>
    <row r="24" spans="1:8" x14ac:dyDescent="0.25">
      <c r="A24" s="27">
        <v>54</v>
      </c>
      <c r="B24" s="53"/>
      <c r="C24" s="54" t="s">
        <v>25</v>
      </c>
      <c r="D24" s="60" t="s">
        <v>12</v>
      </c>
      <c r="E24" s="70">
        <v>12</v>
      </c>
      <c r="F24" s="55"/>
      <c r="G24" s="55">
        <f t="shared" si="0"/>
        <v>0</v>
      </c>
    </row>
    <row r="25" spans="1:8" x14ac:dyDescent="0.25">
      <c r="A25" s="27">
        <v>55</v>
      </c>
      <c r="B25" s="28"/>
      <c r="C25" s="25" t="s">
        <v>34</v>
      </c>
      <c r="D25" s="30" t="s">
        <v>13</v>
      </c>
      <c r="E25" s="70">
        <v>1</v>
      </c>
      <c r="F25" s="26"/>
      <c r="G25" s="26">
        <f t="shared" si="0"/>
        <v>0</v>
      </c>
    </row>
    <row r="26" spans="1:8" x14ac:dyDescent="0.25">
      <c r="A26" s="20"/>
      <c r="B26" s="21"/>
      <c r="C26" s="22" t="s">
        <v>48</v>
      </c>
      <c r="D26" s="59"/>
      <c r="E26" s="21"/>
      <c r="F26" s="23"/>
      <c r="G26" s="51">
        <f>SUM(G27:G39)</f>
        <v>0</v>
      </c>
      <c r="H26"/>
    </row>
    <row r="27" spans="1:8" ht="22.5" x14ac:dyDescent="0.25">
      <c r="A27" s="27">
        <v>56</v>
      </c>
      <c r="B27" s="24"/>
      <c r="C27" s="25" t="s">
        <v>39</v>
      </c>
      <c r="D27" s="30" t="s">
        <v>12</v>
      </c>
      <c r="E27" s="70">
        <v>1</v>
      </c>
      <c r="F27" s="29"/>
      <c r="G27" s="29">
        <f t="shared" ref="G27:G39" si="1">F27*E27</f>
        <v>0</v>
      </c>
      <c r="H27"/>
    </row>
    <row r="28" spans="1:8" x14ac:dyDescent="0.25">
      <c r="A28" s="27">
        <v>57</v>
      </c>
      <c r="B28" s="28"/>
      <c r="C28" s="25" t="s">
        <v>41</v>
      </c>
      <c r="D28" s="30" t="s">
        <v>12</v>
      </c>
      <c r="E28" s="70">
        <v>1</v>
      </c>
      <c r="F28" s="26"/>
      <c r="G28" s="26">
        <f t="shared" si="1"/>
        <v>0</v>
      </c>
      <c r="H28"/>
    </row>
    <row r="29" spans="1:8" x14ac:dyDescent="0.25">
      <c r="A29" s="27">
        <v>58</v>
      </c>
      <c r="B29" s="28"/>
      <c r="C29" s="25" t="s">
        <v>42</v>
      </c>
      <c r="D29" s="30" t="s">
        <v>12</v>
      </c>
      <c r="E29" s="70">
        <v>1</v>
      </c>
      <c r="F29" s="26"/>
      <c r="G29" s="26">
        <f t="shared" si="1"/>
        <v>0</v>
      </c>
      <c r="H29"/>
    </row>
    <row r="30" spans="1:8" x14ac:dyDescent="0.25">
      <c r="A30" s="27">
        <v>59</v>
      </c>
      <c r="B30" s="28"/>
      <c r="C30" s="25" t="s">
        <v>20</v>
      </c>
      <c r="D30" s="30" t="s">
        <v>12</v>
      </c>
      <c r="E30" s="70">
        <v>1</v>
      </c>
      <c r="F30" s="26"/>
      <c r="G30" s="26">
        <f t="shared" si="1"/>
        <v>0</v>
      </c>
      <c r="H30"/>
    </row>
    <row r="31" spans="1:8" x14ac:dyDescent="0.25">
      <c r="A31" s="27">
        <v>60</v>
      </c>
      <c r="B31" s="28"/>
      <c r="C31" s="25" t="s">
        <v>43</v>
      </c>
      <c r="D31" s="30" t="s">
        <v>12</v>
      </c>
      <c r="E31" s="70">
        <v>1</v>
      </c>
      <c r="F31" s="26"/>
      <c r="G31" s="26">
        <f t="shared" si="1"/>
        <v>0</v>
      </c>
      <c r="H31"/>
    </row>
    <row r="32" spans="1:8" x14ac:dyDescent="0.25">
      <c r="A32" s="27">
        <v>61</v>
      </c>
      <c r="B32" s="28"/>
      <c r="C32" s="25" t="s">
        <v>44</v>
      </c>
      <c r="D32" s="30" t="s">
        <v>12</v>
      </c>
      <c r="E32" s="70">
        <v>2</v>
      </c>
      <c r="F32" s="26"/>
      <c r="G32" s="26">
        <f t="shared" si="1"/>
        <v>0</v>
      </c>
      <c r="H32"/>
    </row>
    <row r="33" spans="1:8" x14ac:dyDescent="0.25">
      <c r="A33" s="27">
        <v>63</v>
      </c>
      <c r="B33" s="28"/>
      <c r="C33" s="71" t="s">
        <v>58</v>
      </c>
      <c r="D33" s="30" t="s">
        <v>12</v>
      </c>
      <c r="E33" s="70">
        <v>1</v>
      </c>
      <c r="F33" s="26"/>
      <c r="G33" s="26">
        <f t="shared" si="1"/>
        <v>0</v>
      </c>
      <c r="H33"/>
    </row>
    <row r="34" spans="1:8" x14ac:dyDescent="0.25">
      <c r="A34" s="27">
        <v>65</v>
      </c>
      <c r="B34" s="28"/>
      <c r="C34" s="25" t="s">
        <v>21</v>
      </c>
      <c r="D34" s="30" t="s">
        <v>12</v>
      </c>
      <c r="E34" s="70">
        <v>4</v>
      </c>
      <c r="F34" s="26"/>
      <c r="G34" s="26">
        <f t="shared" si="1"/>
        <v>0</v>
      </c>
      <c r="H34"/>
    </row>
    <row r="35" spans="1:8" x14ac:dyDescent="0.25">
      <c r="A35" s="27">
        <v>66</v>
      </c>
      <c r="B35" s="28"/>
      <c r="C35" s="25" t="s">
        <v>26</v>
      </c>
      <c r="D35" s="30" t="s">
        <v>12</v>
      </c>
      <c r="E35" s="70">
        <v>2</v>
      </c>
      <c r="F35" s="26"/>
      <c r="G35" s="26">
        <f t="shared" si="1"/>
        <v>0</v>
      </c>
      <c r="H35"/>
    </row>
    <row r="36" spans="1:8" x14ac:dyDescent="0.25">
      <c r="A36" s="27">
        <v>67</v>
      </c>
      <c r="B36" s="28"/>
      <c r="C36" s="25" t="s">
        <v>24</v>
      </c>
      <c r="D36" s="30" t="s">
        <v>12</v>
      </c>
      <c r="E36" s="70">
        <v>24</v>
      </c>
      <c r="F36" s="26"/>
      <c r="G36" s="26">
        <f t="shared" si="1"/>
        <v>0</v>
      </c>
      <c r="H36"/>
    </row>
    <row r="37" spans="1:8" x14ac:dyDescent="0.25">
      <c r="A37" s="27">
        <v>68</v>
      </c>
      <c r="B37" s="28"/>
      <c r="C37" s="25" t="s">
        <v>27</v>
      </c>
      <c r="D37" s="30" t="s">
        <v>12</v>
      </c>
      <c r="E37" s="70">
        <v>12</v>
      </c>
      <c r="F37" s="26"/>
      <c r="G37" s="26">
        <f t="shared" si="1"/>
        <v>0</v>
      </c>
      <c r="H37"/>
    </row>
    <row r="38" spans="1:8" x14ac:dyDescent="0.25">
      <c r="A38" s="27">
        <v>69</v>
      </c>
      <c r="B38" s="28"/>
      <c r="C38" s="25" t="s">
        <v>29</v>
      </c>
      <c r="D38" s="30" t="s">
        <v>12</v>
      </c>
      <c r="E38" s="70">
        <v>24</v>
      </c>
      <c r="F38" s="26"/>
      <c r="G38" s="26">
        <f t="shared" si="1"/>
        <v>0</v>
      </c>
      <c r="H38"/>
    </row>
    <row r="39" spans="1:8" ht="15.75" thickBot="1" x14ac:dyDescent="0.3">
      <c r="A39" s="27">
        <v>70</v>
      </c>
      <c r="B39" s="53"/>
      <c r="C39" s="54" t="s">
        <v>30</v>
      </c>
      <c r="D39" s="60" t="s">
        <v>12</v>
      </c>
      <c r="E39" s="70">
        <v>12</v>
      </c>
      <c r="F39" s="55"/>
      <c r="G39" s="55">
        <f t="shared" si="1"/>
        <v>0</v>
      </c>
      <c r="H39"/>
    </row>
    <row r="40" spans="1:8" ht="16.5" thickBot="1" x14ac:dyDescent="0.3">
      <c r="A40" s="31" t="s">
        <v>32</v>
      </c>
      <c r="B40" s="32"/>
      <c r="C40" s="33"/>
      <c r="D40" s="61"/>
      <c r="E40" s="34"/>
      <c r="F40" s="35"/>
      <c r="G40" s="36">
        <f>IFERROR(G26,0)+IFERROR(G9,0)+IFERROR(#REF!,0)+IFERROR(#REF!,0)</f>
        <v>0</v>
      </c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9"/>
  <sheetViews>
    <sheetView tabSelected="1" zoomScale="85" zoomScaleNormal="85" workbookViewId="0">
      <selection activeCell="H52" sqref="H52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customWidth="1"/>
    <col min="5" max="5" width="9.42578125" customWidth="1"/>
    <col min="6" max="6" width="11.140625" customWidth="1"/>
    <col min="7" max="7" width="16.42578125" bestFit="1" customWidth="1"/>
    <col min="8" max="8" width="15.7109375" style="52" bestFit="1" customWidth="1"/>
  </cols>
  <sheetData>
    <row r="1" spans="1:8" ht="15.75" x14ac:dyDescent="0.25">
      <c r="A1" s="92" t="s">
        <v>0</v>
      </c>
      <c r="B1" s="92"/>
      <c r="C1" s="92"/>
      <c r="D1" s="92"/>
      <c r="E1" s="92"/>
      <c r="F1" s="92"/>
      <c r="G1" s="92"/>
    </row>
    <row r="2" spans="1:8" ht="15.75" thickBot="1" x14ac:dyDescent="0.3">
      <c r="A2" s="1"/>
      <c r="B2" s="2"/>
      <c r="C2" s="3"/>
      <c r="D2" s="3"/>
      <c r="E2" s="4"/>
      <c r="F2" s="5"/>
      <c r="G2" s="5"/>
    </row>
    <row r="3" spans="1:8" ht="15" customHeight="1" thickTop="1" x14ac:dyDescent="0.25">
      <c r="A3" s="93" t="s">
        <v>1</v>
      </c>
      <c r="B3" s="94"/>
      <c r="C3" s="97" t="s">
        <v>51</v>
      </c>
      <c r="D3" s="98"/>
      <c r="E3" s="6" t="s">
        <v>59</v>
      </c>
      <c r="F3" s="90" t="s">
        <v>46</v>
      </c>
      <c r="G3" s="91"/>
    </row>
    <row r="4" spans="1:8" ht="15.75" thickBot="1" x14ac:dyDescent="0.3">
      <c r="A4" s="95" t="s">
        <v>2</v>
      </c>
      <c r="B4" s="96"/>
      <c r="C4" s="99"/>
      <c r="D4" s="100"/>
      <c r="E4" s="82" t="s">
        <v>52</v>
      </c>
      <c r="F4" s="83"/>
      <c r="G4" s="84"/>
    </row>
    <row r="5" spans="1:8" ht="15.75" thickTop="1" x14ac:dyDescent="0.25">
      <c r="A5" s="7"/>
      <c r="B5" s="8"/>
      <c r="C5" s="9"/>
      <c r="D5" s="9"/>
      <c r="E5" s="10"/>
      <c r="F5" s="11"/>
      <c r="G5" s="11"/>
    </row>
    <row r="6" spans="1:8" x14ac:dyDescent="0.25">
      <c r="A6" s="12" t="s">
        <v>3</v>
      </c>
      <c r="B6" s="13" t="s">
        <v>4</v>
      </c>
      <c r="C6" s="14" t="s">
        <v>5</v>
      </c>
      <c r="D6" s="14" t="s">
        <v>6</v>
      </c>
      <c r="E6" s="62" t="s">
        <v>7</v>
      </c>
      <c r="F6" s="14" t="s">
        <v>8</v>
      </c>
      <c r="G6" s="15" t="s">
        <v>9</v>
      </c>
    </row>
    <row r="7" spans="1:8" x14ac:dyDescent="0.25">
      <c r="A7" s="56" t="s">
        <v>10</v>
      </c>
      <c r="B7" s="57" t="s">
        <v>11</v>
      </c>
      <c r="C7" s="58" t="s">
        <v>31</v>
      </c>
      <c r="D7" s="16"/>
      <c r="E7" s="17"/>
      <c r="F7" s="18"/>
      <c r="G7" s="19"/>
    </row>
    <row r="8" spans="1:8" x14ac:dyDescent="0.25">
      <c r="A8" s="20"/>
      <c r="B8" s="66"/>
      <c r="C8" s="22" t="s">
        <v>49</v>
      </c>
      <c r="D8" s="59"/>
      <c r="E8" s="21"/>
      <c r="F8" s="23"/>
      <c r="G8" s="51">
        <f>SUM(G9:G24)</f>
        <v>0</v>
      </c>
      <c r="H8"/>
    </row>
    <row r="9" spans="1:8" ht="22.5" x14ac:dyDescent="0.25">
      <c r="A9" s="27">
        <v>38</v>
      </c>
      <c r="B9" s="28"/>
      <c r="C9" s="25" t="s">
        <v>39</v>
      </c>
      <c r="D9" s="30" t="s">
        <v>12</v>
      </c>
      <c r="E9" s="70">
        <v>1</v>
      </c>
      <c r="F9" s="26"/>
      <c r="G9" s="26">
        <f t="shared" ref="G9:G24" si="0">F9*E9</f>
        <v>0</v>
      </c>
      <c r="H9"/>
    </row>
    <row r="10" spans="1:8" x14ac:dyDescent="0.25">
      <c r="A10" s="27">
        <v>39</v>
      </c>
      <c r="B10" s="28"/>
      <c r="C10" s="25" t="s">
        <v>40</v>
      </c>
      <c r="D10" s="30" t="s">
        <v>12</v>
      </c>
      <c r="E10" s="70">
        <v>1</v>
      </c>
      <c r="F10" s="26"/>
      <c r="G10" s="26">
        <f t="shared" si="0"/>
        <v>0</v>
      </c>
      <c r="H10"/>
    </row>
    <row r="11" spans="1:8" x14ac:dyDescent="0.25">
      <c r="A11" s="27">
        <v>40</v>
      </c>
      <c r="B11" s="28"/>
      <c r="C11" s="25" t="s">
        <v>41</v>
      </c>
      <c r="D11" s="30" t="s">
        <v>12</v>
      </c>
      <c r="E11" s="70">
        <v>1</v>
      </c>
      <c r="F11" s="26"/>
      <c r="G11" s="26">
        <f t="shared" si="0"/>
        <v>0</v>
      </c>
      <c r="H11"/>
    </row>
    <row r="12" spans="1:8" x14ac:dyDescent="0.25">
      <c r="A12" s="27">
        <v>41</v>
      </c>
      <c r="B12" s="67"/>
      <c r="C12" s="68" t="s">
        <v>42</v>
      </c>
      <c r="D12" s="69" t="s">
        <v>12</v>
      </c>
      <c r="E12" s="70">
        <v>1</v>
      </c>
      <c r="F12" s="65"/>
      <c r="G12" s="26">
        <f t="shared" si="0"/>
        <v>0</v>
      </c>
      <c r="H12"/>
    </row>
    <row r="13" spans="1:8" x14ac:dyDescent="0.25">
      <c r="A13" s="27">
        <v>42</v>
      </c>
      <c r="B13" s="67"/>
      <c r="C13" s="68" t="s">
        <v>20</v>
      </c>
      <c r="D13" s="69" t="s">
        <v>12</v>
      </c>
      <c r="E13" s="70">
        <v>5</v>
      </c>
      <c r="F13" s="65"/>
      <c r="G13" s="26">
        <f t="shared" si="0"/>
        <v>0</v>
      </c>
    </row>
    <row r="14" spans="1:8" x14ac:dyDescent="0.25">
      <c r="A14" s="27">
        <v>43</v>
      </c>
      <c r="B14" s="28"/>
      <c r="C14" s="25" t="s">
        <v>19</v>
      </c>
      <c r="D14" s="30" t="s">
        <v>12</v>
      </c>
      <c r="E14" s="70">
        <v>120</v>
      </c>
      <c r="F14" s="26"/>
      <c r="G14" s="26">
        <f t="shared" si="0"/>
        <v>0</v>
      </c>
    </row>
    <row r="15" spans="1:8" x14ac:dyDescent="0.25">
      <c r="A15" s="27">
        <v>44</v>
      </c>
      <c r="B15" s="28"/>
      <c r="C15" s="25" t="s">
        <v>43</v>
      </c>
      <c r="D15" s="30" t="s">
        <v>12</v>
      </c>
      <c r="E15" s="70">
        <v>3</v>
      </c>
      <c r="F15" s="26"/>
      <c r="G15" s="26">
        <f t="shared" si="0"/>
        <v>0</v>
      </c>
      <c r="H15"/>
    </row>
    <row r="16" spans="1:8" x14ac:dyDescent="0.25">
      <c r="A16" s="27">
        <v>45</v>
      </c>
      <c r="B16" s="28"/>
      <c r="C16" s="25" t="s">
        <v>44</v>
      </c>
      <c r="D16" s="30" t="s">
        <v>12</v>
      </c>
      <c r="E16" s="70">
        <v>2</v>
      </c>
      <c r="F16" s="26"/>
      <c r="G16" s="26">
        <f t="shared" si="0"/>
        <v>0</v>
      </c>
      <c r="H16"/>
    </row>
    <row r="17" spans="1:8" x14ac:dyDescent="0.25">
      <c r="A17" s="27">
        <v>47</v>
      </c>
      <c r="B17" s="28"/>
      <c r="C17" s="71" t="s">
        <v>58</v>
      </c>
      <c r="D17" s="30" t="s">
        <v>12</v>
      </c>
      <c r="E17" s="70">
        <v>1</v>
      </c>
      <c r="F17" s="26"/>
      <c r="G17" s="26">
        <f t="shared" si="0"/>
        <v>0</v>
      </c>
      <c r="H17"/>
    </row>
    <row r="18" spans="1:8" x14ac:dyDescent="0.25">
      <c r="A18" s="27">
        <v>49</v>
      </c>
      <c r="B18" s="53"/>
      <c r="C18" s="54" t="s">
        <v>22</v>
      </c>
      <c r="D18" s="60" t="s">
        <v>12</v>
      </c>
      <c r="E18" s="70">
        <v>4</v>
      </c>
      <c r="F18" s="55"/>
      <c r="G18" s="55">
        <f t="shared" si="0"/>
        <v>0</v>
      </c>
    </row>
    <row r="19" spans="1:8" x14ac:dyDescent="0.25">
      <c r="A19" s="27">
        <v>50</v>
      </c>
      <c r="B19" s="53"/>
      <c r="C19" s="54" t="s">
        <v>23</v>
      </c>
      <c r="D19" s="60" t="s">
        <v>12</v>
      </c>
      <c r="E19" s="70">
        <v>2</v>
      </c>
      <c r="F19" s="55"/>
      <c r="G19" s="55">
        <f t="shared" si="0"/>
        <v>0</v>
      </c>
    </row>
    <row r="20" spans="1:8" x14ac:dyDescent="0.25">
      <c r="A20" s="27">
        <v>51</v>
      </c>
      <c r="B20" s="53"/>
      <c r="C20" s="54" t="s">
        <v>24</v>
      </c>
      <c r="D20" s="60" t="s">
        <v>12</v>
      </c>
      <c r="E20" s="70">
        <v>24</v>
      </c>
      <c r="F20" s="55"/>
      <c r="G20" s="55">
        <f t="shared" si="0"/>
        <v>0</v>
      </c>
    </row>
    <row r="21" spans="1:8" x14ac:dyDescent="0.25">
      <c r="A21" s="27">
        <v>52</v>
      </c>
      <c r="B21" s="53"/>
      <c r="C21" s="54" t="s">
        <v>33</v>
      </c>
      <c r="D21" s="60" t="s">
        <v>12</v>
      </c>
      <c r="E21" s="70">
        <v>12</v>
      </c>
      <c r="F21" s="55"/>
      <c r="G21" s="55">
        <f t="shared" si="0"/>
        <v>0</v>
      </c>
    </row>
    <row r="22" spans="1:8" x14ac:dyDescent="0.25">
      <c r="A22" s="27">
        <v>53</v>
      </c>
      <c r="B22" s="53"/>
      <c r="C22" s="54" t="s">
        <v>28</v>
      </c>
      <c r="D22" s="60" t="s">
        <v>12</v>
      </c>
      <c r="E22" s="70">
        <v>24</v>
      </c>
      <c r="F22" s="55"/>
      <c r="G22" s="55">
        <f t="shared" si="0"/>
        <v>0</v>
      </c>
    </row>
    <row r="23" spans="1:8" x14ac:dyDescent="0.25">
      <c r="A23" s="27">
        <v>54</v>
      </c>
      <c r="B23" s="53"/>
      <c r="C23" s="54" t="s">
        <v>25</v>
      </c>
      <c r="D23" s="60" t="s">
        <v>12</v>
      </c>
      <c r="E23" s="70">
        <v>12</v>
      </c>
      <c r="F23" s="55"/>
      <c r="G23" s="55">
        <f t="shared" si="0"/>
        <v>0</v>
      </c>
    </row>
    <row r="24" spans="1:8" x14ac:dyDescent="0.25">
      <c r="A24" s="27">
        <v>55</v>
      </c>
      <c r="B24" s="28"/>
      <c r="C24" s="25" t="s">
        <v>34</v>
      </c>
      <c r="D24" s="30" t="s">
        <v>13</v>
      </c>
      <c r="E24" s="70">
        <v>1</v>
      </c>
      <c r="F24" s="26"/>
      <c r="G24" s="26">
        <f t="shared" si="0"/>
        <v>0</v>
      </c>
    </row>
    <row r="25" spans="1:8" x14ac:dyDescent="0.25">
      <c r="A25" s="20"/>
      <c r="B25" s="21"/>
      <c r="C25" s="22" t="s">
        <v>50</v>
      </c>
      <c r="D25" s="59"/>
      <c r="E25" s="21"/>
      <c r="F25" s="23"/>
      <c r="G25" s="51">
        <f>SUM(G26:G38)</f>
        <v>0</v>
      </c>
      <c r="H25"/>
    </row>
    <row r="26" spans="1:8" ht="22.5" x14ac:dyDescent="0.25">
      <c r="A26" s="27">
        <v>56</v>
      </c>
      <c r="B26" s="24"/>
      <c r="C26" s="25" t="s">
        <v>39</v>
      </c>
      <c r="D26" s="30" t="s">
        <v>12</v>
      </c>
      <c r="E26" s="70">
        <v>1</v>
      </c>
      <c r="F26" s="29"/>
      <c r="G26" s="29">
        <f t="shared" ref="G26:G38" si="1">F26*E26</f>
        <v>0</v>
      </c>
      <c r="H26"/>
    </row>
    <row r="27" spans="1:8" x14ac:dyDescent="0.25">
      <c r="A27" s="27">
        <v>57</v>
      </c>
      <c r="B27" s="28"/>
      <c r="C27" s="25" t="s">
        <v>41</v>
      </c>
      <c r="D27" s="30" t="s">
        <v>12</v>
      </c>
      <c r="E27" s="70">
        <v>1</v>
      </c>
      <c r="F27" s="26"/>
      <c r="G27" s="26">
        <f t="shared" si="1"/>
        <v>0</v>
      </c>
      <c r="H27"/>
    </row>
    <row r="28" spans="1:8" x14ac:dyDescent="0.25">
      <c r="A28" s="27">
        <v>58</v>
      </c>
      <c r="B28" s="28"/>
      <c r="C28" s="25" t="s">
        <v>42</v>
      </c>
      <c r="D28" s="30" t="s">
        <v>12</v>
      </c>
      <c r="E28" s="70">
        <v>1</v>
      </c>
      <c r="F28" s="26"/>
      <c r="G28" s="26">
        <f t="shared" si="1"/>
        <v>0</v>
      </c>
      <c r="H28"/>
    </row>
    <row r="29" spans="1:8" x14ac:dyDescent="0.25">
      <c r="A29" s="27">
        <v>59</v>
      </c>
      <c r="B29" s="28"/>
      <c r="C29" s="25" t="s">
        <v>20</v>
      </c>
      <c r="D29" s="30" t="s">
        <v>12</v>
      </c>
      <c r="E29" s="70">
        <v>5</v>
      </c>
      <c r="F29" s="26"/>
      <c r="G29" s="26">
        <f t="shared" si="1"/>
        <v>0</v>
      </c>
      <c r="H29"/>
    </row>
    <row r="30" spans="1:8" x14ac:dyDescent="0.25">
      <c r="A30" s="27">
        <v>60</v>
      </c>
      <c r="B30" s="28"/>
      <c r="C30" s="25" t="s">
        <v>43</v>
      </c>
      <c r="D30" s="30" t="s">
        <v>12</v>
      </c>
      <c r="E30" s="70">
        <v>3</v>
      </c>
      <c r="F30" s="26"/>
      <c r="G30" s="26">
        <f t="shared" si="1"/>
        <v>0</v>
      </c>
      <c r="H30"/>
    </row>
    <row r="31" spans="1:8" x14ac:dyDescent="0.25">
      <c r="A31" s="27">
        <v>61</v>
      </c>
      <c r="B31" s="28"/>
      <c r="C31" s="25" t="s">
        <v>44</v>
      </c>
      <c r="D31" s="30" t="s">
        <v>12</v>
      </c>
      <c r="E31" s="70">
        <v>2</v>
      </c>
      <c r="F31" s="26"/>
      <c r="G31" s="26">
        <f t="shared" si="1"/>
        <v>0</v>
      </c>
      <c r="H31"/>
    </row>
    <row r="32" spans="1:8" x14ac:dyDescent="0.25">
      <c r="A32" s="27">
        <v>63</v>
      </c>
      <c r="B32" s="28"/>
      <c r="C32" s="71" t="s">
        <v>58</v>
      </c>
      <c r="D32" s="30" t="s">
        <v>12</v>
      </c>
      <c r="E32" s="70">
        <v>1</v>
      </c>
      <c r="F32" s="26"/>
      <c r="G32" s="26">
        <f t="shared" si="1"/>
        <v>0</v>
      </c>
      <c r="H32"/>
    </row>
    <row r="33" spans="1:8" x14ac:dyDescent="0.25">
      <c r="A33" s="27">
        <v>65</v>
      </c>
      <c r="B33" s="28"/>
      <c r="C33" s="25" t="s">
        <v>21</v>
      </c>
      <c r="D33" s="30" t="s">
        <v>12</v>
      </c>
      <c r="E33" s="70">
        <v>4</v>
      </c>
      <c r="F33" s="26"/>
      <c r="G33" s="26">
        <f t="shared" si="1"/>
        <v>0</v>
      </c>
      <c r="H33"/>
    </row>
    <row r="34" spans="1:8" x14ac:dyDescent="0.25">
      <c r="A34" s="27">
        <v>66</v>
      </c>
      <c r="B34" s="28"/>
      <c r="C34" s="25" t="s">
        <v>26</v>
      </c>
      <c r="D34" s="30" t="s">
        <v>12</v>
      </c>
      <c r="E34" s="70">
        <v>2</v>
      </c>
      <c r="F34" s="26"/>
      <c r="G34" s="26">
        <f t="shared" si="1"/>
        <v>0</v>
      </c>
      <c r="H34"/>
    </row>
    <row r="35" spans="1:8" x14ac:dyDescent="0.25">
      <c r="A35" s="27">
        <v>67</v>
      </c>
      <c r="B35" s="28"/>
      <c r="C35" s="25" t="s">
        <v>24</v>
      </c>
      <c r="D35" s="30" t="s">
        <v>12</v>
      </c>
      <c r="E35" s="70">
        <v>24</v>
      </c>
      <c r="F35" s="26"/>
      <c r="G35" s="26">
        <f t="shared" si="1"/>
        <v>0</v>
      </c>
      <c r="H35"/>
    </row>
    <row r="36" spans="1:8" x14ac:dyDescent="0.25">
      <c r="A36" s="27">
        <v>68</v>
      </c>
      <c r="B36" s="28"/>
      <c r="C36" s="25" t="s">
        <v>27</v>
      </c>
      <c r="D36" s="30" t="s">
        <v>12</v>
      </c>
      <c r="E36" s="70">
        <v>12</v>
      </c>
      <c r="F36" s="26"/>
      <c r="G36" s="26">
        <f t="shared" si="1"/>
        <v>0</v>
      </c>
      <c r="H36"/>
    </row>
    <row r="37" spans="1:8" x14ac:dyDescent="0.25">
      <c r="A37" s="27">
        <v>69</v>
      </c>
      <c r="B37" s="28"/>
      <c r="C37" s="25" t="s">
        <v>29</v>
      </c>
      <c r="D37" s="30" t="s">
        <v>12</v>
      </c>
      <c r="E37" s="70">
        <v>24</v>
      </c>
      <c r="F37" s="26"/>
      <c r="G37" s="26">
        <f t="shared" si="1"/>
        <v>0</v>
      </c>
      <c r="H37"/>
    </row>
    <row r="38" spans="1:8" ht="15.75" thickBot="1" x14ac:dyDescent="0.3">
      <c r="A38" s="27">
        <v>70</v>
      </c>
      <c r="B38" s="53"/>
      <c r="C38" s="54" t="s">
        <v>30</v>
      </c>
      <c r="D38" s="60" t="s">
        <v>12</v>
      </c>
      <c r="E38" s="70">
        <v>12</v>
      </c>
      <c r="F38" s="55"/>
      <c r="G38" s="55">
        <f t="shared" si="1"/>
        <v>0</v>
      </c>
      <c r="H38"/>
    </row>
    <row r="39" spans="1:8" ht="16.5" thickBot="1" x14ac:dyDescent="0.3">
      <c r="A39" s="31" t="s">
        <v>32</v>
      </c>
      <c r="B39" s="32"/>
      <c r="C39" s="33"/>
      <c r="D39" s="61"/>
      <c r="E39" s="34"/>
      <c r="F39" s="35"/>
      <c r="G39" s="36">
        <f>IFERROR(G25,0)+IFERROR(G8,0)+IFERROR(#REF!,0)+IFERROR(#REF!,0)</f>
        <v>0</v>
      </c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1NP</vt:lpstr>
      <vt:lpstr>2NP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2021-08-11T11:34:02Z</dcterms:modified>
</cp:coreProperties>
</file>